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maregionsud-my.sharepoint.com/personal/avaldin_maurel_maregionsud_fr/Documents/2021 2027/ERD/"/>
    </mc:Choice>
  </mc:AlternateContent>
  <xr:revisionPtr revIDLastSave="138" documentId="8_{F7F7B46B-5648-4E90-8468-41D8AD00EFB3}" xr6:coauthVersionLast="47" xr6:coauthVersionMax="47" xr10:uidLastSave="{C4C4DB0E-BE58-4B96-BC42-E91081A34D6C}"/>
  <bookViews>
    <workbookView xWindow="-120" yWindow="-120" windowWidth="29040" windowHeight="15720" xr2:uid="{67824772-D107-4E65-AED3-D7CB2AC0461A}"/>
  </bookViews>
  <sheets>
    <sheet name="NOTICE EXPLICATIVE" sheetId="3" r:id="rId1"/>
    <sheet name="Etat récapitulatif des dépenses" sheetId="1" r:id="rId2"/>
    <sheet name="Synthèse E-Synergie" sheetId="2" r:id="rId3"/>
    <sheet name="liste déroulante" sheetId="7" state="hidden" r:id="rId4"/>
    <sheet name="Cellules grisées" sheetId="8" r:id="rId5"/>
  </sheets>
  <externalReferences>
    <externalReference r:id="rId6"/>
  </externalReferences>
  <definedNames>
    <definedName name="Choisir_ICI_pourcentage_ou_heures_projet">#REF!</definedName>
    <definedName name="Choisir_ICI_si_pourcentage_heures_ou_Jours_sur_projet">#REF!</definedName>
    <definedName name="Heures_dédiées_projet">[1]!Tableau1[Heures_dédiées_projet]</definedName>
    <definedName name="Jours_projet">#REF!</definedName>
    <definedName name="Pourcentage_temps_projet">#REF!</definedName>
    <definedName name="_xlnm.Print_Area" localSheetId="1">'Etat récapitulatif des dépenses'!$A$1:$M$88</definedName>
    <definedName name="_xlnm.Print_Area" localSheetId="0">'NOTICE EXPLICATIVE'!$A$1:$A$4</definedName>
    <definedName name="_xlnm.Print_Area" localSheetId="2">'Synthèse E-Synergie'!$A$1:$K$30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8" l="1"/>
  <c r="I6" i="8"/>
  <c r="B3" i="8"/>
  <c r="Y31" i="1" l="1"/>
  <c r="Y41" i="1"/>
  <c r="Y50" i="1"/>
  <c r="Y59" i="1"/>
  <c r="Y60" i="1"/>
  <c r="Q74" i="1"/>
  <c r="Z65" i="1"/>
  <c r="Z64" i="1"/>
  <c r="O65" i="1"/>
  <c r="O64" i="1"/>
  <c r="E7" i="8" a="1"/>
  <c r="E15" i="8" a="1"/>
  <c r="E23" i="8" a="1"/>
  <c r="E31" i="8" a="1"/>
  <c r="E39" i="8" a="1"/>
  <c r="E47" i="8" a="1"/>
  <c r="E55" i="8" a="1"/>
  <c r="E63" i="8" a="1"/>
  <c r="E71" i="8" a="1"/>
  <c r="E79" i="8" a="1"/>
  <c r="E87" i="8" a="1"/>
  <c r="E95" i="8" a="1"/>
  <c r="E103" i="8" a="1"/>
  <c r="E111" i="8" a="1"/>
  <c r="E119" i="8" a="1"/>
  <c r="E127" i="8" a="1"/>
  <c r="E135" i="8" a="1"/>
  <c r="E143" i="8" a="1"/>
  <c r="E151" i="8" a="1"/>
  <c r="E159" i="8" a="1"/>
  <c r="E167" i="8" a="1"/>
  <c r="E175" i="8" a="1"/>
  <c r="E183" i="8" a="1"/>
  <c r="E191" i="8" a="1"/>
  <c r="E199" i="8" a="1"/>
  <c r="E207" i="8" a="1"/>
  <c r="E215" i="8" a="1"/>
  <c r="E223" i="8" a="1"/>
  <c r="E231" i="8" a="1"/>
  <c r="E6" i="8" a="1"/>
  <c r="E22" i="8" a="1"/>
  <c r="E38" i="8" a="1"/>
  <c r="E54" i="8" a="1"/>
  <c r="E70" i="8" a="1"/>
  <c r="E86" i="8" a="1"/>
  <c r="E102" i="8" a="1"/>
  <c r="E118" i="8" a="1"/>
  <c r="E134" i="8" a="1"/>
  <c r="E150" i="8" a="1"/>
  <c r="E166" i="8" a="1"/>
  <c r="E190" i="8" a="1"/>
  <c r="E222" i="8" a="1"/>
  <c r="E242" i="8" a="1"/>
  <c r="E250" i="8" a="1"/>
  <c r="E258" i="8" a="1"/>
  <c r="E266" i="8" a="1"/>
  <c r="E274" i="8" a="1"/>
  <c r="E282" i="8" a="1"/>
  <c r="E234" i="8" a="1"/>
  <c r="E253" i="8" a="1"/>
  <c r="E269" i="8" a="1"/>
  <c r="E285" i="8" a="1"/>
  <c r="E196" i="8" a="1"/>
  <c r="E228" i="8" a="1"/>
  <c r="E16" i="8" a="1"/>
  <c r="E32" i="8" a="1"/>
  <c r="E48" i="8" a="1"/>
  <c r="E64" i="8" a="1"/>
  <c r="E80" i="8" a="1"/>
  <c r="E96" i="8" a="1"/>
  <c r="E112" i="8" a="1"/>
  <c r="E128" i="8" a="1"/>
  <c r="E144" i="8" a="1"/>
  <c r="E160" i="8" a="1"/>
  <c r="E178" i="8" a="1"/>
  <c r="E210" i="8" a="1"/>
  <c r="E243" i="8" a="1"/>
  <c r="E259" i="8" a="1"/>
  <c r="E275" i="8" a="1"/>
  <c r="E184" i="8" a="1"/>
  <c r="E176" i="8" a="1"/>
  <c r="E17" i="8" a="1"/>
  <c r="E25" i="8" a="1"/>
  <c r="E33" i="8" a="1"/>
  <c r="E41" i="8" a="1"/>
  <c r="E49" i="8" a="1"/>
  <c r="E57" i="8" a="1"/>
  <c r="E65" i="8" a="1"/>
  <c r="E73" i="8" a="1"/>
  <c r="E89" i="8" a="1"/>
  <c r="E97" i="8" a="1"/>
  <c r="E113" i="8" a="1"/>
  <c r="E129" i="8" a="1"/>
  <c r="E145" i="8" a="1"/>
  <c r="E161" i="8" a="1"/>
  <c r="E177" i="8" a="1"/>
  <c r="E193" i="8" a="1"/>
  <c r="E209" i="8" a="1"/>
  <c r="E217" i="8" a="1"/>
  <c r="E233" i="8" a="1"/>
  <c r="E26" i="8" a="1"/>
  <c r="E42" i="8" a="1"/>
  <c r="E74" i="8" a="1"/>
  <c r="E106" i="8" a="1"/>
  <c r="E138" i="8" a="1"/>
  <c r="E154" i="8" a="1"/>
  <c r="E198" i="8" a="1"/>
  <c r="E244" i="8" a="1"/>
  <c r="E260" i="8" a="1"/>
  <c r="E276" i="8" a="1"/>
  <c r="E241" i="8" a="1"/>
  <c r="E273" i="8" a="1"/>
  <c r="E289" i="8" a="1"/>
  <c r="E236" i="8" a="1"/>
  <c r="E36" i="8" a="1"/>
  <c r="E68" i="8" a="1"/>
  <c r="E100" i="8" a="1"/>
  <c r="E132" i="8" a="1"/>
  <c r="E148" i="8" a="1"/>
  <c r="E186" i="8" a="1"/>
  <c r="E263" i="8" a="1"/>
  <c r="E216" i="8" a="1"/>
  <c r="E27" i="8" a="1"/>
  <c r="E43" i="8" a="1"/>
  <c r="E67" i="8" a="1"/>
  <c r="E91" i="8" a="1"/>
  <c r="E115" i="8" a="1"/>
  <c r="E131" i="8" a="1"/>
  <c r="E147" i="8" a="1"/>
  <c r="E163" i="8" a="1"/>
  <c r="E179" i="8" a="1"/>
  <c r="E187" i="8" a="1"/>
  <c r="E195" i="8" a="1"/>
  <c r="E211" i="8" a="1"/>
  <c r="E227" i="8" a="1"/>
  <c r="E14" i="8" a="1"/>
  <c r="E46" i="8" a="1"/>
  <c r="E9" i="8" a="1"/>
  <c r="E81" i="8" a="1"/>
  <c r="E105" i="8" a="1"/>
  <c r="E121" i="8" a="1"/>
  <c r="E137" i="8" a="1"/>
  <c r="E153" i="8" a="1"/>
  <c r="E169" i="8" a="1"/>
  <c r="E185" i="8" a="1"/>
  <c r="E201" i="8" a="1"/>
  <c r="E225" i="8" a="1"/>
  <c r="E10" i="8" a="1"/>
  <c r="E58" i="8" a="1"/>
  <c r="E90" i="8" a="1"/>
  <c r="E122" i="8" a="1"/>
  <c r="E170" i="8" a="1"/>
  <c r="E230" i="8" a="1"/>
  <c r="E252" i="8" a="1"/>
  <c r="E268" i="8" a="1"/>
  <c r="E284" i="8" a="1"/>
  <c r="E257" i="8" a="1"/>
  <c r="E204" i="8" a="1"/>
  <c r="E20" i="8" a="1"/>
  <c r="E52" i="8" a="1"/>
  <c r="E84" i="8" a="1"/>
  <c r="E116" i="8" a="1"/>
  <c r="E164" i="8" a="1"/>
  <c r="E218" i="8" a="1"/>
  <c r="E247" i="8" a="1"/>
  <c r="E279" i="8" a="1"/>
  <c r="E208" i="8" a="1"/>
  <c r="E19" i="8" a="1"/>
  <c r="E35" i="8" a="1"/>
  <c r="E59" i="8" a="1"/>
  <c r="E83" i="8" a="1"/>
  <c r="E11" i="8" a="1"/>
  <c r="E51" i="8" a="1"/>
  <c r="E75" i="8" a="1"/>
  <c r="E99" i="8" a="1"/>
  <c r="E107" i="8" a="1"/>
  <c r="E123" i="8" a="1"/>
  <c r="E139" i="8" a="1"/>
  <c r="E155" i="8" a="1"/>
  <c r="E171" i="8" a="1"/>
  <c r="E203" i="8" a="1"/>
  <c r="E219" i="8" a="1"/>
  <c r="E235" i="8" a="1"/>
  <c r="E30" i="8" a="1"/>
  <c r="E62" i="8" a="1"/>
  <c r="E5" i="8" a="1"/>
  <c r="E37" i="8" a="1"/>
  <c r="E69" i="8" a="1"/>
  <c r="E101" i="8" a="1"/>
  <c r="E133" i="8" a="1"/>
  <c r="E165" i="8" a="1"/>
  <c r="E197" i="8" a="1"/>
  <c r="E229" i="8" a="1"/>
  <c r="E50" i="8" a="1"/>
  <c r="E94" i="8" a="1"/>
  <c r="E126" i="8" a="1"/>
  <c r="E158" i="8" a="1"/>
  <c r="E206" i="8" a="1"/>
  <c r="E246" i="8" a="1"/>
  <c r="E262" i="8" a="1"/>
  <c r="E278" i="8" a="1"/>
  <c r="E245" i="8" a="1"/>
  <c r="E277" i="8" a="1"/>
  <c r="E212" i="8" a="1"/>
  <c r="E24" i="8" a="1"/>
  <c r="E56" i="8" a="1"/>
  <c r="E88" i="8" a="1"/>
  <c r="E120" i="8" a="1"/>
  <c r="E152" i="8" a="1"/>
  <c r="E194" i="8" a="1"/>
  <c r="E251" i="8" a="1"/>
  <c r="E283" i="8" a="1"/>
  <c r="E232" i="8" a="1"/>
  <c r="E12" i="8" a="1"/>
  <c r="E140" i="8" a="1"/>
  <c r="E224" i="8" a="1"/>
  <c r="E13" i="8" a="1"/>
  <c r="E45" i="8" a="1"/>
  <c r="E77" i="8" a="1"/>
  <c r="E109" i="8" a="1"/>
  <c r="E141" i="8" a="1"/>
  <c r="E173" i="8" a="1"/>
  <c r="E205" i="8" a="1"/>
  <c r="E237" i="8" a="1"/>
  <c r="E66" i="8" a="1"/>
  <c r="E98" i="8" a="1"/>
  <c r="E130" i="8" a="1"/>
  <c r="E162" i="8" a="1"/>
  <c r="E214" i="8" a="1"/>
  <c r="E248" i="8" a="1"/>
  <c r="E264" i="8" a="1"/>
  <c r="E280" i="8" a="1"/>
  <c r="E249" i="8" a="1"/>
  <c r="E281" i="8" a="1"/>
  <c r="E220" i="8" a="1"/>
  <c r="E28" i="8" a="1"/>
  <c r="E60" i="8" a="1"/>
  <c r="E92" i="8" a="1"/>
  <c r="E124" i="8" a="1"/>
  <c r="E156" i="8" a="1"/>
  <c r="E202" i="8" a="1"/>
  <c r="E255" i="8" a="1"/>
  <c r="E287" i="8" a="1"/>
  <c r="E192" i="8" a="1"/>
  <c r="E267" i="8" a="1"/>
  <c r="E29" i="8" a="1"/>
  <c r="E93" i="8" a="1"/>
  <c r="E157" i="8" a="1"/>
  <c r="E221" i="8" a="1"/>
  <c r="E82" i="8" a="1"/>
  <c r="E146" i="8" a="1"/>
  <c r="E182" i="8" a="1"/>
  <c r="E256" i="8" a="1"/>
  <c r="E288" i="8" a="1"/>
  <c r="E188" i="8" a="1"/>
  <c r="E76" i="8" a="1"/>
  <c r="E172" i="8" a="1"/>
  <c r="E271" i="8" a="1"/>
  <c r="E21" i="8" a="1"/>
  <c r="E53" i="8" a="1"/>
  <c r="E85" i="8" a="1"/>
  <c r="E117" i="8" a="1"/>
  <c r="E149" i="8" a="1"/>
  <c r="E181" i="8" a="1"/>
  <c r="E213" i="8" a="1"/>
  <c r="E18" i="8" a="1"/>
  <c r="E78" i="8" a="1"/>
  <c r="E110" i="8" a="1"/>
  <c r="E142" i="8" a="1"/>
  <c r="E174" i="8" a="1"/>
  <c r="E238" i="8" a="1"/>
  <c r="E254" i="8" a="1"/>
  <c r="E270" i="8" a="1"/>
  <c r="E286" i="8" a="1"/>
  <c r="E261" i="8" a="1"/>
  <c r="E180" i="8" a="1"/>
  <c r="E8" i="8" a="1"/>
  <c r="E40" i="8" a="1"/>
  <c r="E72" i="8" a="1"/>
  <c r="E104" i="8" a="1"/>
  <c r="E136" i="8" a="1"/>
  <c r="E168" i="8" a="1"/>
  <c r="E226" i="8" a="1"/>
  <c r="E200" i="8" a="1"/>
  <c r="E61" i="8" a="1"/>
  <c r="E125" i="8" a="1"/>
  <c r="E189" i="8" a="1"/>
  <c r="E34" i="8" a="1"/>
  <c r="E114" i="8" a="1"/>
  <c r="E240" i="8" a="1"/>
  <c r="E272" i="8" a="1"/>
  <c r="E265" i="8" a="1"/>
  <c r="E44" i="8" a="1"/>
  <c r="E108" i="8" a="1"/>
  <c r="E239" i="8" a="1"/>
  <c r="E239" i="8" l="1"/>
  <c r="F239" i="8" s="1"/>
  <c r="E108" i="8"/>
  <c r="F108" i="8" s="1"/>
  <c r="E44" i="8"/>
  <c r="F44" i="8" s="1"/>
  <c r="E265" i="8"/>
  <c r="F265" i="8" s="1"/>
  <c r="E272" i="8"/>
  <c r="F272" i="8" s="1"/>
  <c r="E240" i="8"/>
  <c r="F240" i="8" s="1"/>
  <c r="E114" i="8"/>
  <c r="F114" i="8" s="1"/>
  <c r="E34" i="8"/>
  <c r="F34" i="8" s="1"/>
  <c r="E189" i="8"/>
  <c r="F189" i="8" s="1"/>
  <c r="E125" i="8"/>
  <c r="F125" i="8" s="1"/>
  <c r="E61" i="8"/>
  <c r="F61" i="8" s="1"/>
  <c r="E200" i="8"/>
  <c r="F200" i="8" s="1"/>
  <c r="E226" i="8"/>
  <c r="F226" i="8" s="1"/>
  <c r="E168" i="8"/>
  <c r="F168" i="8" s="1"/>
  <c r="E136" i="8"/>
  <c r="F136" i="8" s="1"/>
  <c r="E104" i="8"/>
  <c r="F104" i="8" s="1"/>
  <c r="E72" i="8"/>
  <c r="F72" i="8" s="1"/>
  <c r="E40" i="8"/>
  <c r="F40" i="8" s="1"/>
  <c r="E8" i="8"/>
  <c r="F8" i="8" s="1"/>
  <c r="E180" i="8"/>
  <c r="F180" i="8" s="1"/>
  <c r="E261" i="8"/>
  <c r="F261" i="8" s="1"/>
  <c r="E286" i="8"/>
  <c r="F286" i="8" s="1"/>
  <c r="E270" i="8"/>
  <c r="F270" i="8" s="1"/>
  <c r="E254" i="8"/>
  <c r="F254" i="8" s="1"/>
  <c r="E238" i="8"/>
  <c r="F238" i="8" s="1"/>
  <c r="E174" i="8"/>
  <c r="F174" i="8" s="1"/>
  <c r="E142" i="8"/>
  <c r="F142" i="8" s="1"/>
  <c r="E110" i="8"/>
  <c r="F110" i="8" s="1"/>
  <c r="E78" i="8"/>
  <c r="F78" i="8" s="1"/>
  <c r="E18" i="8"/>
  <c r="F18" i="8" s="1"/>
  <c r="E213" i="8"/>
  <c r="F213" i="8" s="1"/>
  <c r="E181" i="8"/>
  <c r="F181" i="8" s="1"/>
  <c r="E149" i="8"/>
  <c r="F149" i="8" s="1"/>
  <c r="E117" i="8"/>
  <c r="F117" i="8" s="1"/>
  <c r="E85" i="8"/>
  <c r="F85" i="8" s="1"/>
  <c r="E53" i="8"/>
  <c r="F53" i="8" s="1"/>
  <c r="E21" i="8"/>
  <c r="F21" i="8" s="1"/>
  <c r="E271" i="8"/>
  <c r="F271" i="8" s="1"/>
  <c r="E172" i="8"/>
  <c r="F172" i="8" s="1"/>
  <c r="E76" i="8"/>
  <c r="F76" i="8" s="1"/>
  <c r="E188" i="8"/>
  <c r="F188" i="8" s="1"/>
  <c r="E288" i="8"/>
  <c r="F288" i="8" s="1"/>
  <c r="E256" i="8"/>
  <c r="F256" i="8" s="1"/>
  <c r="E182" i="8"/>
  <c r="F182" i="8" s="1"/>
  <c r="E146" i="8"/>
  <c r="F146" i="8" s="1"/>
  <c r="E82" i="8"/>
  <c r="F82" i="8" s="1"/>
  <c r="E221" i="8"/>
  <c r="F221" i="8" s="1"/>
  <c r="E157" i="8"/>
  <c r="F157" i="8" s="1"/>
  <c r="E93" i="8"/>
  <c r="F93" i="8" s="1"/>
  <c r="E29" i="8"/>
  <c r="F29" i="8" s="1"/>
  <c r="E267" i="8"/>
  <c r="F267" i="8" s="1"/>
  <c r="E192" i="8"/>
  <c r="F192" i="8" s="1"/>
  <c r="E287" i="8"/>
  <c r="F287" i="8" s="1"/>
  <c r="E255" i="8"/>
  <c r="F255" i="8" s="1"/>
  <c r="E202" i="8"/>
  <c r="F202" i="8" s="1"/>
  <c r="E156" i="8"/>
  <c r="F156" i="8" s="1"/>
  <c r="E124" i="8"/>
  <c r="F124" i="8" s="1"/>
  <c r="E92" i="8"/>
  <c r="F92" i="8" s="1"/>
  <c r="E60" i="8"/>
  <c r="F60" i="8" s="1"/>
  <c r="E28" i="8"/>
  <c r="F28" i="8" s="1"/>
  <c r="E220" i="8"/>
  <c r="F220" i="8" s="1"/>
  <c r="E281" i="8"/>
  <c r="F281" i="8" s="1"/>
  <c r="E249" i="8"/>
  <c r="F249" i="8" s="1"/>
  <c r="E280" i="8"/>
  <c r="F280" i="8" s="1"/>
  <c r="E264" i="8"/>
  <c r="F264" i="8" s="1"/>
  <c r="E248" i="8"/>
  <c r="F248" i="8" s="1"/>
  <c r="E214" i="8"/>
  <c r="F214" i="8" s="1"/>
  <c r="E162" i="8"/>
  <c r="F162" i="8" s="1"/>
  <c r="E130" i="8"/>
  <c r="F130" i="8" s="1"/>
  <c r="E98" i="8"/>
  <c r="F98" i="8" s="1"/>
  <c r="E66" i="8"/>
  <c r="F66" i="8" s="1"/>
  <c r="E237" i="8"/>
  <c r="F237" i="8" s="1"/>
  <c r="E205" i="8"/>
  <c r="F205" i="8" s="1"/>
  <c r="E173" i="8"/>
  <c r="F173" i="8" s="1"/>
  <c r="E141" i="8"/>
  <c r="F141" i="8" s="1"/>
  <c r="E109" i="8"/>
  <c r="F109" i="8" s="1"/>
  <c r="E77" i="8"/>
  <c r="F77" i="8" s="1"/>
  <c r="E45" i="8"/>
  <c r="F45" i="8" s="1"/>
  <c r="E13" i="8"/>
  <c r="F13" i="8" s="1"/>
  <c r="E224" i="8"/>
  <c r="F224" i="8" s="1"/>
  <c r="E140" i="8"/>
  <c r="F140" i="8" s="1"/>
  <c r="E12" i="8"/>
  <c r="F12" i="8" s="1"/>
  <c r="E232" i="8"/>
  <c r="F232" i="8" s="1"/>
  <c r="E283" i="8"/>
  <c r="F283" i="8" s="1"/>
  <c r="E251" i="8"/>
  <c r="F251" i="8" s="1"/>
  <c r="E194" i="8"/>
  <c r="F194" i="8" s="1"/>
  <c r="E152" i="8"/>
  <c r="F152" i="8" s="1"/>
  <c r="E120" i="8"/>
  <c r="F120" i="8" s="1"/>
  <c r="E88" i="8"/>
  <c r="F88" i="8" s="1"/>
  <c r="E56" i="8"/>
  <c r="F56" i="8" s="1"/>
  <c r="E24" i="8"/>
  <c r="F24" i="8" s="1"/>
  <c r="E212" i="8"/>
  <c r="F212" i="8" s="1"/>
  <c r="E277" i="8"/>
  <c r="F277" i="8" s="1"/>
  <c r="E245" i="8"/>
  <c r="F245" i="8" s="1"/>
  <c r="E278" i="8"/>
  <c r="F278" i="8" s="1"/>
  <c r="E262" i="8"/>
  <c r="F262" i="8" s="1"/>
  <c r="E246" i="8"/>
  <c r="F246" i="8" s="1"/>
  <c r="E206" i="8"/>
  <c r="F206" i="8" s="1"/>
  <c r="E158" i="8"/>
  <c r="F158" i="8" s="1"/>
  <c r="E126" i="8"/>
  <c r="F126" i="8" s="1"/>
  <c r="E94" i="8"/>
  <c r="F94" i="8" s="1"/>
  <c r="E50" i="8"/>
  <c r="F50" i="8" s="1"/>
  <c r="E229" i="8"/>
  <c r="F229" i="8" s="1"/>
  <c r="E197" i="8"/>
  <c r="F197" i="8" s="1"/>
  <c r="E165" i="8"/>
  <c r="F165" i="8" s="1"/>
  <c r="E133" i="8"/>
  <c r="F133" i="8" s="1"/>
  <c r="E101" i="8"/>
  <c r="F101" i="8" s="1"/>
  <c r="E69" i="8"/>
  <c r="F69" i="8" s="1"/>
  <c r="E37" i="8"/>
  <c r="F37" i="8" s="1"/>
  <c r="E5" i="8"/>
  <c r="F5" i="8" s="1"/>
  <c r="E62" i="8"/>
  <c r="F62" i="8" s="1"/>
  <c r="E30" i="8"/>
  <c r="F30" i="8" s="1"/>
  <c r="E235" i="8"/>
  <c r="F235" i="8" s="1"/>
  <c r="E219" i="8"/>
  <c r="F219" i="8" s="1"/>
  <c r="E203" i="8"/>
  <c r="F203" i="8" s="1"/>
  <c r="E171" i="8"/>
  <c r="F171" i="8" s="1"/>
  <c r="E155" i="8"/>
  <c r="F155" i="8" s="1"/>
  <c r="E139" i="8"/>
  <c r="F139" i="8" s="1"/>
  <c r="E123" i="8"/>
  <c r="F123" i="8" s="1"/>
  <c r="E107" i="8"/>
  <c r="F107" i="8" s="1"/>
  <c r="E99" i="8"/>
  <c r="F99" i="8" s="1"/>
  <c r="E75" i="8"/>
  <c r="F75" i="8" s="1"/>
  <c r="E51" i="8"/>
  <c r="F51" i="8" s="1"/>
  <c r="E11" i="8"/>
  <c r="F11" i="8" s="1"/>
  <c r="E83" i="8"/>
  <c r="F83" i="8" s="1"/>
  <c r="E59" i="8"/>
  <c r="F59" i="8" s="1"/>
  <c r="E35" i="8"/>
  <c r="F35" i="8" s="1"/>
  <c r="E19" i="8"/>
  <c r="F19" i="8" s="1"/>
  <c r="E208" i="8"/>
  <c r="F208" i="8" s="1"/>
  <c r="E279" i="8"/>
  <c r="F279" i="8" s="1"/>
  <c r="E247" i="8"/>
  <c r="F247" i="8" s="1"/>
  <c r="E218" i="8"/>
  <c r="F218" i="8" s="1"/>
  <c r="E164" i="8"/>
  <c r="F164" i="8" s="1"/>
  <c r="E116" i="8"/>
  <c r="F116" i="8" s="1"/>
  <c r="E84" i="8"/>
  <c r="F84" i="8" s="1"/>
  <c r="E52" i="8"/>
  <c r="F52" i="8" s="1"/>
  <c r="E20" i="8"/>
  <c r="F20" i="8" s="1"/>
  <c r="E204" i="8"/>
  <c r="F204" i="8" s="1"/>
  <c r="E257" i="8"/>
  <c r="F257" i="8" s="1"/>
  <c r="E284" i="8"/>
  <c r="F284" i="8" s="1"/>
  <c r="E268" i="8"/>
  <c r="F268" i="8" s="1"/>
  <c r="E252" i="8"/>
  <c r="F252" i="8" s="1"/>
  <c r="E230" i="8"/>
  <c r="F230" i="8" s="1"/>
  <c r="E170" i="8"/>
  <c r="F170" i="8" s="1"/>
  <c r="E122" i="8"/>
  <c r="F122" i="8" s="1"/>
  <c r="E90" i="8"/>
  <c r="F90" i="8" s="1"/>
  <c r="E58" i="8"/>
  <c r="F58" i="8" s="1"/>
  <c r="E10" i="8"/>
  <c r="F10" i="8" s="1"/>
  <c r="E225" i="8"/>
  <c r="F225" i="8" s="1"/>
  <c r="E201" i="8"/>
  <c r="F201" i="8" s="1"/>
  <c r="E185" i="8"/>
  <c r="F185" i="8" s="1"/>
  <c r="E169" i="8"/>
  <c r="F169" i="8" s="1"/>
  <c r="E153" i="8"/>
  <c r="F153" i="8" s="1"/>
  <c r="E137" i="8"/>
  <c r="F137" i="8" s="1"/>
  <c r="E121" i="8"/>
  <c r="F121" i="8" s="1"/>
  <c r="E105" i="8"/>
  <c r="F105" i="8" s="1"/>
  <c r="E81" i="8"/>
  <c r="F81" i="8" s="1"/>
  <c r="E9" i="8"/>
  <c r="F9" i="8" s="1"/>
  <c r="E46" i="8"/>
  <c r="F46" i="8" s="1"/>
  <c r="E14" i="8"/>
  <c r="F14" i="8" s="1"/>
  <c r="E227" i="8"/>
  <c r="F227" i="8" s="1"/>
  <c r="E211" i="8"/>
  <c r="F211" i="8" s="1"/>
  <c r="E195" i="8"/>
  <c r="F195" i="8" s="1"/>
  <c r="E187" i="8"/>
  <c r="F187" i="8" s="1"/>
  <c r="E179" i="8"/>
  <c r="F179" i="8" s="1"/>
  <c r="E163" i="8"/>
  <c r="F163" i="8" s="1"/>
  <c r="E147" i="8"/>
  <c r="F147" i="8" s="1"/>
  <c r="E131" i="8"/>
  <c r="F131" i="8" s="1"/>
  <c r="E115" i="8"/>
  <c r="F115" i="8" s="1"/>
  <c r="E91" i="8"/>
  <c r="F91" i="8" s="1"/>
  <c r="E67" i="8"/>
  <c r="F67" i="8" s="1"/>
  <c r="E43" i="8"/>
  <c r="F43" i="8" s="1"/>
  <c r="E27" i="8"/>
  <c r="F27" i="8" s="1"/>
  <c r="E216" i="8"/>
  <c r="F216" i="8" s="1"/>
  <c r="E263" i="8"/>
  <c r="F263" i="8" s="1"/>
  <c r="E186" i="8"/>
  <c r="F186" i="8" s="1"/>
  <c r="E148" i="8"/>
  <c r="F148" i="8" s="1"/>
  <c r="E132" i="8"/>
  <c r="F132" i="8" s="1"/>
  <c r="E100" i="8"/>
  <c r="F100" i="8" s="1"/>
  <c r="E68" i="8"/>
  <c r="F68" i="8" s="1"/>
  <c r="E36" i="8"/>
  <c r="F36" i="8" s="1"/>
  <c r="E236" i="8"/>
  <c r="F236" i="8" s="1"/>
  <c r="E289" i="8"/>
  <c r="F289" i="8" s="1"/>
  <c r="E273" i="8"/>
  <c r="F273" i="8" s="1"/>
  <c r="E241" i="8"/>
  <c r="F241" i="8" s="1"/>
  <c r="E276" i="8"/>
  <c r="F276" i="8" s="1"/>
  <c r="E260" i="8"/>
  <c r="F260" i="8" s="1"/>
  <c r="E244" i="8"/>
  <c r="F244" i="8" s="1"/>
  <c r="E198" i="8"/>
  <c r="F198" i="8" s="1"/>
  <c r="E154" i="8"/>
  <c r="F154" i="8" s="1"/>
  <c r="E138" i="8"/>
  <c r="F138" i="8" s="1"/>
  <c r="E106" i="8"/>
  <c r="F106" i="8" s="1"/>
  <c r="E74" i="8"/>
  <c r="F74" i="8" s="1"/>
  <c r="E42" i="8"/>
  <c r="F42" i="8" s="1"/>
  <c r="E26" i="8"/>
  <c r="F26" i="8" s="1"/>
  <c r="E233" i="8"/>
  <c r="F233" i="8" s="1"/>
  <c r="E217" i="8"/>
  <c r="F217" i="8" s="1"/>
  <c r="E209" i="8"/>
  <c r="F209" i="8" s="1"/>
  <c r="E193" i="8"/>
  <c r="F193" i="8" s="1"/>
  <c r="E177" i="8"/>
  <c r="F177" i="8" s="1"/>
  <c r="E161" i="8"/>
  <c r="F161" i="8" s="1"/>
  <c r="E145" i="8"/>
  <c r="F145" i="8" s="1"/>
  <c r="E129" i="8"/>
  <c r="F129" i="8" s="1"/>
  <c r="E113" i="8"/>
  <c r="F113" i="8" s="1"/>
  <c r="E97" i="8"/>
  <c r="F97" i="8" s="1"/>
  <c r="E89" i="8"/>
  <c r="F89" i="8" s="1"/>
  <c r="E73" i="8"/>
  <c r="F73" i="8" s="1"/>
  <c r="E65" i="8"/>
  <c r="F65" i="8" s="1"/>
  <c r="E57" i="8"/>
  <c r="F57" i="8" s="1"/>
  <c r="E49" i="8"/>
  <c r="F49" i="8" s="1"/>
  <c r="E41" i="8"/>
  <c r="F41" i="8" s="1"/>
  <c r="E33" i="8"/>
  <c r="F33" i="8" s="1"/>
  <c r="E25" i="8"/>
  <c r="F25" i="8" s="1"/>
  <c r="E17" i="8"/>
  <c r="F17" i="8" s="1"/>
  <c r="E176" i="8"/>
  <c r="F176" i="8" s="1"/>
  <c r="E184" i="8"/>
  <c r="F184" i="8" s="1"/>
  <c r="E275" i="8"/>
  <c r="F275" i="8" s="1"/>
  <c r="E259" i="8"/>
  <c r="F259" i="8" s="1"/>
  <c r="E243" i="8"/>
  <c r="F243" i="8" s="1"/>
  <c r="E210" i="8"/>
  <c r="F210" i="8" s="1"/>
  <c r="E178" i="8"/>
  <c r="F178" i="8" s="1"/>
  <c r="E160" i="8"/>
  <c r="F160" i="8" s="1"/>
  <c r="E144" i="8"/>
  <c r="F144" i="8" s="1"/>
  <c r="E128" i="8"/>
  <c r="F128" i="8" s="1"/>
  <c r="E112" i="8"/>
  <c r="F112" i="8" s="1"/>
  <c r="E96" i="8"/>
  <c r="F96" i="8" s="1"/>
  <c r="E80" i="8"/>
  <c r="F80" i="8" s="1"/>
  <c r="E64" i="8"/>
  <c r="F64" i="8" s="1"/>
  <c r="E48" i="8"/>
  <c r="F48" i="8" s="1"/>
  <c r="E32" i="8"/>
  <c r="F32" i="8" s="1"/>
  <c r="E16" i="8"/>
  <c r="F16" i="8" s="1"/>
  <c r="E228" i="8"/>
  <c r="F228" i="8" s="1"/>
  <c r="E196" i="8"/>
  <c r="F196" i="8" s="1"/>
  <c r="E285" i="8"/>
  <c r="F285" i="8" s="1"/>
  <c r="E269" i="8"/>
  <c r="F269" i="8" s="1"/>
  <c r="E253" i="8"/>
  <c r="F253" i="8" s="1"/>
  <c r="E234" i="8"/>
  <c r="F234" i="8" s="1"/>
  <c r="E282" i="8"/>
  <c r="F282" i="8" s="1"/>
  <c r="E274" i="8"/>
  <c r="F274" i="8" s="1"/>
  <c r="E266" i="8"/>
  <c r="F266" i="8" s="1"/>
  <c r="E258" i="8"/>
  <c r="F258" i="8" s="1"/>
  <c r="E250" i="8"/>
  <c r="F250" i="8" s="1"/>
  <c r="E242" i="8"/>
  <c r="F242" i="8" s="1"/>
  <c r="E222" i="8"/>
  <c r="F222" i="8" s="1"/>
  <c r="E190" i="8"/>
  <c r="F190" i="8" s="1"/>
  <c r="E166" i="8"/>
  <c r="F166" i="8" s="1"/>
  <c r="E150" i="8"/>
  <c r="F150" i="8" s="1"/>
  <c r="E134" i="8"/>
  <c r="F134" i="8" s="1"/>
  <c r="E118" i="8"/>
  <c r="F118" i="8" s="1"/>
  <c r="E102" i="8"/>
  <c r="F102" i="8" s="1"/>
  <c r="E86" i="8"/>
  <c r="F86" i="8" s="1"/>
  <c r="E70" i="8"/>
  <c r="F70" i="8" s="1"/>
  <c r="E54" i="8"/>
  <c r="F54" i="8" s="1"/>
  <c r="E38" i="8"/>
  <c r="F38" i="8" s="1"/>
  <c r="E22" i="8"/>
  <c r="F22" i="8" s="1"/>
  <c r="E6" i="8"/>
  <c r="F6" i="8" s="1"/>
  <c r="E231" i="8"/>
  <c r="F231" i="8" s="1"/>
  <c r="E223" i="8"/>
  <c r="F223" i="8" s="1"/>
  <c r="E215" i="8"/>
  <c r="F215" i="8" s="1"/>
  <c r="E207" i="8"/>
  <c r="F207" i="8" s="1"/>
  <c r="E199" i="8"/>
  <c r="F199" i="8" s="1"/>
  <c r="E191" i="8"/>
  <c r="F191" i="8" s="1"/>
  <c r="E183" i="8"/>
  <c r="F183" i="8" s="1"/>
  <c r="E175" i="8"/>
  <c r="F175" i="8" s="1"/>
  <c r="E167" i="8"/>
  <c r="F167" i="8" s="1"/>
  <c r="E159" i="8"/>
  <c r="F159" i="8" s="1"/>
  <c r="E151" i="8"/>
  <c r="F151" i="8" s="1"/>
  <c r="E143" i="8"/>
  <c r="F143" i="8" s="1"/>
  <c r="E135" i="8"/>
  <c r="F135" i="8" s="1"/>
  <c r="E127" i="8"/>
  <c r="F127" i="8" s="1"/>
  <c r="E119" i="8"/>
  <c r="F119" i="8" s="1"/>
  <c r="E111" i="8"/>
  <c r="F111" i="8" s="1"/>
  <c r="E103" i="8"/>
  <c r="F103" i="8" s="1"/>
  <c r="E95" i="8"/>
  <c r="F95" i="8" s="1"/>
  <c r="E87" i="8"/>
  <c r="F87" i="8" s="1"/>
  <c r="E79" i="8"/>
  <c r="F79" i="8" s="1"/>
  <c r="E71" i="8"/>
  <c r="F71" i="8" s="1"/>
  <c r="E63" i="8"/>
  <c r="F63" i="8" s="1"/>
  <c r="E55" i="8"/>
  <c r="F55" i="8" s="1"/>
  <c r="E47" i="8"/>
  <c r="F47" i="8" s="1"/>
  <c r="E39" i="8"/>
  <c r="F39" i="8" s="1"/>
  <c r="E31" i="8"/>
  <c r="F31" i="8" s="1"/>
  <c r="E23" i="8"/>
  <c r="F23" i="8" s="1"/>
  <c r="E15" i="8"/>
  <c r="F15" i="8" s="1"/>
  <c r="E7" i="8"/>
  <c r="F7" i="8" s="1"/>
  <c r="V60" i="1"/>
  <c r="V58" i="1"/>
  <c r="V57" i="1"/>
  <c r="V56" i="1"/>
  <c r="V55" i="1"/>
  <c r="V54" i="1"/>
  <c r="V59" i="1" s="1"/>
  <c r="V49" i="1"/>
  <c r="V48" i="1"/>
  <c r="V47" i="1"/>
  <c r="V46" i="1"/>
  <c r="V50" i="1" s="1"/>
  <c r="V45" i="1"/>
  <c r="V40" i="1"/>
  <c r="V39" i="1"/>
  <c r="V38" i="1"/>
  <c r="V37" i="1"/>
  <c r="V36" i="1"/>
  <c r="V35" i="1"/>
  <c r="V41" i="1" s="1"/>
  <c r="V30" i="1"/>
  <c r="V29" i="1"/>
  <c r="V28" i="1"/>
  <c r="V27" i="1"/>
  <c r="V26" i="1"/>
  <c r="V25" i="1"/>
  <c r="V24" i="1"/>
  <c r="V23" i="1"/>
  <c r="V22" i="1"/>
  <c r="V21" i="1"/>
  <c r="V31" i="1" s="1"/>
  <c r="H22" i="2"/>
  <c r="K6" i="8" l="1"/>
  <c r="J6" i="8"/>
  <c r="K5" i="8"/>
  <c r="J5" i="8"/>
  <c r="F3" i="8"/>
  <c r="D3" i="8"/>
  <c r="Y58" i="1"/>
  <c r="Y57" i="1"/>
  <c r="Y56" i="1"/>
  <c r="Y55" i="1"/>
  <c r="Y54" i="1"/>
  <c r="Y46" i="1"/>
  <c r="Y49" i="1"/>
  <c r="Y48" i="1"/>
  <c r="Y47" i="1"/>
  <c r="Y45" i="1"/>
  <c r="Y40" i="1"/>
  <c r="Y39" i="1"/>
  <c r="Y38" i="1"/>
  <c r="Y37" i="1"/>
  <c r="Y36" i="1"/>
  <c r="Y35" i="1"/>
  <c r="Y21" i="1"/>
  <c r="Y30" i="1"/>
  <c r="Y29" i="1"/>
  <c r="Y28" i="1"/>
  <c r="Y27" i="1"/>
  <c r="Y26" i="1"/>
  <c r="Y25" i="1"/>
  <c r="Y24" i="1"/>
  <c r="Y23" i="1"/>
  <c r="Y22" i="1"/>
  <c r="Z58" i="1" l="1"/>
  <c r="Z57" i="1"/>
  <c r="Z56" i="1"/>
  <c r="Z55" i="1"/>
  <c r="Z54" i="1"/>
  <c r="Z49" i="1"/>
  <c r="Z48" i="1"/>
  <c r="Z47" i="1"/>
  <c r="Z46" i="1"/>
  <c r="Z45" i="1"/>
  <c r="Z35" i="1"/>
  <c r="Z40" i="1"/>
  <c r="Z39" i="1"/>
  <c r="Z38" i="1"/>
  <c r="Z37" i="1"/>
  <c r="Z36" i="1"/>
  <c r="Z22" i="1"/>
  <c r="Z23" i="1"/>
  <c r="Z24" i="1"/>
  <c r="Z25" i="1"/>
  <c r="Z26" i="1"/>
  <c r="Z27" i="1"/>
  <c r="Z28" i="1"/>
  <c r="Z29" i="1"/>
  <c r="Z30" i="1"/>
  <c r="Z21" i="1"/>
  <c r="Q75" i="1"/>
  <c r="B22" i="2" l="1"/>
  <c r="A22" i="2"/>
  <c r="H21" i="2"/>
  <c r="B21" i="2"/>
  <c r="A21" i="2"/>
  <c r="H20" i="2"/>
  <c r="B20" i="2"/>
  <c r="A20" i="2"/>
  <c r="H19" i="2"/>
  <c r="B19" i="2"/>
  <c r="A19" i="2"/>
  <c r="S59" i="1"/>
  <c r="Q59" i="1"/>
  <c r="O59" i="1"/>
  <c r="S50" i="1"/>
  <c r="Q50" i="1"/>
  <c r="O50" i="1"/>
  <c r="S41" i="1"/>
  <c r="Q41" i="1"/>
  <c r="O41" i="1"/>
  <c r="Z41" i="1"/>
  <c r="S31" i="1"/>
  <c r="Q31" i="1"/>
  <c r="O31" i="1"/>
  <c r="O60" i="1" s="1"/>
  <c r="I65" i="1"/>
  <c r="B65" i="1"/>
  <c r="A65" i="1"/>
  <c r="I64" i="1"/>
  <c r="B64" i="1"/>
  <c r="A64" i="1"/>
  <c r="K59" i="1"/>
  <c r="K22" i="2" s="1"/>
  <c r="E59" i="1"/>
  <c r="E22" i="2" s="1"/>
  <c r="D59" i="1"/>
  <c r="F59" i="1" s="1"/>
  <c r="J58" i="1"/>
  <c r="L58" i="1" s="1"/>
  <c r="F58" i="1"/>
  <c r="J57" i="1"/>
  <c r="L57" i="1" s="1"/>
  <c r="F57" i="1"/>
  <c r="J56" i="1"/>
  <c r="L56" i="1" s="1"/>
  <c r="F56" i="1"/>
  <c r="J55" i="1"/>
  <c r="L55" i="1" s="1"/>
  <c r="F55" i="1"/>
  <c r="J54" i="1"/>
  <c r="L54" i="1" s="1"/>
  <c r="F54" i="1"/>
  <c r="K50" i="1"/>
  <c r="K21" i="2" s="1"/>
  <c r="E50" i="1"/>
  <c r="E21" i="2" s="1"/>
  <c r="D50" i="1"/>
  <c r="F50" i="1" s="1"/>
  <c r="J49" i="1"/>
  <c r="L49" i="1" s="1"/>
  <c r="F49" i="1"/>
  <c r="J48" i="1"/>
  <c r="L48" i="1" s="1"/>
  <c r="F48" i="1"/>
  <c r="J47" i="1"/>
  <c r="L47" i="1" s="1"/>
  <c r="F47" i="1"/>
  <c r="J46" i="1"/>
  <c r="L46" i="1" s="1"/>
  <c r="F46" i="1"/>
  <c r="J45" i="1"/>
  <c r="F45" i="1"/>
  <c r="K41" i="1"/>
  <c r="K20" i="2" s="1"/>
  <c r="E41" i="1"/>
  <c r="D20" i="2" s="1"/>
  <c r="D41" i="1"/>
  <c r="F41" i="1" s="1"/>
  <c r="J40" i="1"/>
  <c r="L40" i="1" s="1"/>
  <c r="F40" i="1"/>
  <c r="J39" i="1"/>
  <c r="L39" i="1" s="1"/>
  <c r="F39" i="1"/>
  <c r="J38" i="1"/>
  <c r="L38" i="1" s="1"/>
  <c r="F38" i="1"/>
  <c r="J37" i="1"/>
  <c r="L37" i="1" s="1"/>
  <c r="F37" i="1"/>
  <c r="J36" i="1"/>
  <c r="L36" i="1" s="1"/>
  <c r="F36" i="1"/>
  <c r="J35" i="1"/>
  <c r="L35" i="1" s="1"/>
  <c r="F35" i="1"/>
  <c r="K31" i="1"/>
  <c r="K60" i="1" s="1"/>
  <c r="E31" i="1"/>
  <c r="D31" i="1"/>
  <c r="C19" i="2" s="1"/>
  <c r="J30" i="1"/>
  <c r="L30" i="1" s="1"/>
  <c r="F30" i="1"/>
  <c r="J29" i="1"/>
  <c r="L29" i="1" s="1"/>
  <c r="F29" i="1"/>
  <c r="J28" i="1"/>
  <c r="L28" i="1" s="1"/>
  <c r="F28" i="1"/>
  <c r="J27" i="1"/>
  <c r="L27" i="1" s="1"/>
  <c r="F27" i="1"/>
  <c r="J26" i="1"/>
  <c r="L26" i="1" s="1"/>
  <c r="F26" i="1"/>
  <c r="J25" i="1"/>
  <c r="L25" i="1" s="1"/>
  <c r="F25" i="1"/>
  <c r="J24" i="1"/>
  <c r="L24" i="1" s="1"/>
  <c r="F24" i="1"/>
  <c r="J23" i="1"/>
  <c r="L23" i="1" s="1"/>
  <c r="F23" i="1"/>
  <c r="J22" i="1"/>
  <c r="L22" i="1" s="1"/>
  <c r="F22" i="1"/>
  <c r="J21" i="1"/>
  <c r="L21" i="1" s="1"/>
  <c r="F21" i="1"/>
  <c r="H65" i="1" l="1"/>
  <c r="K65" i="1"/>
  <c r="H64" i="1"/>
  <c r="I26" i="2" s="1"/>
  <c r="K64" i="1"/>
  <c r="K61" i="1" s="1"/>
  <c r="O66" i="1"/>
  <c r="D21" i="2"/>
  <c r="C22" i="2"/>
  <c r="D22" i="2"/>
  <c r="F31" i="1"/>
  <c r="C20" i="2"/>
  <c r="E20" i="2"/>
  <c r="K19" i="2"/>
  <c r="K23" i="2" s="1"/>
  <c r="C21" i="2"/>
  <c r="D19" i="2"/>
  <c r="D30" i="2" s="1"/>
  <c r="E19" i="2"/>
  <c r="J50" i="1"/>
  <c r="I21" i="2" s="1"/>
  <c r="Q60" i="1"/>
  <c r="L31" i="1"/>
  <c r="J19" i="2" s="1"/>
  <c r="L41" i="1"/>
  <c r="J20" i="2" s="1"/>
  <c r="Z31" i="1"/>
  <c r="S60" i="1"/>
  <c r="Z50" i="1"/>
  <c r="Z59" i="1"/>
  <c r="L59" i="1"/>
  <c r="J22" i="2" s="1"/>
  <c r="J59" i="1"/>
  <c r="I22" i="2" s="1"/>
  <c r="L22" i="2" s="1"/>
  <c r="J31" i="1"/>
  <c r="I19" i="2" s="1"/>
  <c r="J41" i="1"/>
  <c r="I20" i="2" s="1"/>
  <c r="L20" i="2" s="1"/>
  <c r="L45" i="1"/>
  <c r="L50" i="1" s="1"/>
  <c r="J21" i="2" s="1"/>
  <c r="K66" i="1" l="1"/>
  <c r="K26" i="2"/>
  <c r="L26" i="2" s="1"/>
  <c r="I23" i="2"/>
  <c r="C30" i="2"/>
  <c r="E30" i="2"/>
  <c r="J23" i="2"/>
  <c r="L19" i="2"/>
  <c r="L21" i="2"/>
  <c r="Z60" i="1"/>
  <c r="I27" i="2"/>
  <c r="L60" i="1"/>
  <c r="Z66" i="1" l="1"/>
  <c r="K27" i="2"/>
  <c r="L27" i="2" l="1"/>
  <c r="K2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VALDIN_MAUREL Audrey</author>
    <author>COIGNARD Gwenaël</author>
  </authors>
  <commentList>
    <comment ref="C5" authorId="0" shapeId="0" xr:uid="{87DF9809-FC81-493F-9D45-A71BF8A06810}">
      <text>
        <r>
          <rPr>
            <b/>
            <sz val="9"/>
            <color indexed="81"/>
            <rFont val="Tahoma"/>
            <family val="2"/>
          </rPr>
          <t>Date conventionnée ou date inscrite sur l'attestation de début d'exécution si postérieure</t>
        </r>
      </text>
    </comment>
    <comment ref="C6" authorId="0" shapeId="0" xr:uid="{7B737116-4D45-4B5B-9D41-ADF86511210E}">
      <text>
        <r>
          <rPr>
            <b/>
            <sz val="9"/>
            <color indexed="81"/>
            <rFont val="Tahoma"/>
            <family val="2"/>
          </rPr>
          <t>Inscrite sur la convention ou l'avenant en cas de reprogrammation de l'opération</t>
        </r>
      </text>
    </comment>
    <comment ref="B13" authorId="0" shapeId="0" xr:uid="{78962811-9818-4A73-BFC7-05F966327986}">
      <text>
        <r>
          <rPr>
            <b/>
            <sz val="9"/>
            <color indexed="81"/>
            <rFont val="Tahoma"/>
            <family val="2"/>
          </rPr>
          <t>Choisir oui/non selon votre convention</t>
        </r>
      </text>
    </comment>
    <comment ref="C13" authorId="0" shapeId="0" xr:uid="{B3073A0A-1B33-4643-8DC2-65D301A07A07}">
      <text>
        <r>
          <rPr>
            <b/>
            <sz val="9"/>
            <color indexed="81"/>
            <rFont val="Tahoma"/>
            <family val="2"/>
          </rPr>
          <t>Si OUI coché en colonne B alors inscrire ici le taux mentionné sur votre convention. 
En cas d'incertitude, rapprochez-vous du service instructeur.</t>
        </r>
      </text>
    </comment>
    <comment ref="B14" authorId="1" shapeId="0" xr:uid="{B6F0EC9D-1EB7-4F47-8699-ADBBB6E6A810}">
      <text>
        <r>
          <rPr>
            <b/>
            <sz val="9"/>
            <color indexed="81"/>
            <rFont val="Tahoma"/>
            <family val="2"/>
          </rPr>
          <t>Choisir oui/non selon votre convention</t>
        </r>
      </text>
    </comment>
    <comment ref="C14" authorId="1" shapeId="0" xr:uid="{89434FD2-FA0F-45D4-AFA2-BB04B4024B3F}">
      <text>
        <r>
          <rPr>
            <b/>
            <sz val="9"/>
            <color indexed="81"/>
            <rFont val="Tahoma"/>
            <family val="2"/>
          </rPr>
          <t>Si OUI coché en colonne B alors inscrire ici le taux mentionné sur votre convention. 
En cas d'incertitude, rapprochez-vous du service instructeur.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<sst xmlns="http://schemas.openxmlformats.org/spreadsheetml/2006/main" count="1539" uniqueCount="1090">
  <si>
    <t>Intitulé du projet</t>
  </si>
  <si>
    <t>xxx</t>
  </si>
  <si>
    <t>Bénéficiaire</t>
  </si>
  <si>
    <t>Demande de paiement :</t>
  </si>
  <si>
    <t>Sélectionner ici n° de demande</t>
  </si>
  <si>
    <t>Numéro de dossier (SYNERGIE)</t>
  </si>
  <si>
    <t>SUD0XXXXX</t>
  </si>
  <si>
    <t>Annexe 1 : Etat récapitulatif des dépenses</t>
  </si>
  <si>
    <r>
      <t xml:space="preserve">Les cellules grisées s'incrèmentent automatiquement, </t>
    </r>
    <r>
      <rPr>
        <b/>
        <i/>
        <sz val="14"/>
        <color rgb="FFFF0000"/>
        <rFont val="Arial"/>
        <family val="2"/>
      </rPr>
      <t>ne pas les modifier</t>
    </r>
  </si>
  <si>
    <t>date de début d'éligibilité des dépenses</t>
  </si>
  <si>
    <t>Programmation 2021-2027</t>
  </si>
  <si>
    <t>Renseigner uniquement les cellules blanches</t>
  </si>
  <si>
    <t>date de fin d'éligiblité des dépenses (re)programmées</t>
  </si>
  <si>
    <t>Période déclarée au titre de cette demande du:</t>
  </si>
  <si>
    <t xml:space="preserve">xx/xx/xxxx </t>
  </si>
  <si>
    <t>au</t>
  </si>
  <si>
    <t>Le plan de financement conventionné comporte-t-il les Options de Coûts Simplifiés (OCS) suivantes :</t>
  </si>
  <si>
    <t>OCS</t>
  </si>
  <si>
    <t>Oui/Non</t>
  </si>
  <si>
    <t>Taux conventionné</t>
  </si>
  <si>
    <t>Commentaires</t>
  </si>
  <si>
    <r>
      <t xml:space="preserve">Taux forfaitaire des dépenses de personnel directes : 20% maximum des coûts directs autres que les frais de personnel </t>
    </r>
    <r>
      <rPr>
        <b/>
        <i/>
        <sz val="9"/>
        <rFont val="Arial"/>
        <family val="2"/>
      </rPr>
      <t>(article 55.1 du Règlement (UE) 2021/1060)</t>
    </r>
  </si>
  <si>
    <t>Liste déroulante</t>
  </si>
  <si>
    <r>
      <t xml:space="preserve">Vous reporter aux postes de dépenses conventionnés.
Insérer ci-contre le taux conventionné </t>
    </r>
    <r>
      <rPr>
        <i/>
        <sz val="9"/>
        <color rgb="FFFF0000"/>
        <rFont val="Arial"/>
        <family val="2"/>
      </rPr>
      <t>(ARTICLE 3 – Éligibilité des dépenses)</t>
    </r>
  </si>
  <si>
    <r>
      <rPr>
        <b/>
        <sz val="11"/>
        <color rgb="FFFF0000"/>
        <rFont val="Arial"/>
        <family val="2"/>
      </rPr>
      <t xml:space="preserve">Si réponse oui, ne pas déclarer de coûts indirects ci-dessous. </t>
    </r>
    <r>
      <rPr>
        <sz val="11"/>
        <color rgb="FF000000"/>
        <rFont val="Arial"/>
        <family val="2"/>
      </rPr>
      <t xml:space="preserve">
Insérer ci-contre le taux conventionné </t>
    </r>
    <r>
      <rPr>
        <i/>
        <sz val="9"/>
        <color rgb="FFFF0000"/>
        <rFont val="Arial"/>
        <family val="2"/>
      </rPr>
      <t>(ARTICLE 3 – Éligibilité des dépenses)</t>
    </r>
  </si>
  <si>
    <t xml:space="preserve">LISTE DES FACTURES OU PIECES EQUIVALENTES JUSTIFIANT LES DEPENSES PRESENTEES PAR CATEGORIE ET PAR POSTE DE DEPENSE </t>
  </si>
  <si>
    <t xml:space="preserve">MONTANT DES DEPENSES PRESENTEES </t>
  </si>
  <si>
    <t>Numéro de la facture</t>
  </si>
  <si>
    <t>Intitulé de la dépense
(Numéro de marché et de lot de la dépense ou objet de la facture si aucun marché)</t>
  </si>
  <si>
    <t>Emetteur de la facture</t>
  </si>
  <si>
    <t>Date d'émission de la facture</t>
  </si>
  <si>
    <r>
      <t xml:space="preserve">Date d'acquittement de la dépense </t>
    </r>
    <r>
      <rPr>
        <b/>
        <sz val="14"/>
        <rFont val="Arial"/>
        <family val="2"/>
      </rPr>
      <t>(2)</t>
    </r>
  </si>
  <si>
    <t>Si affichage d'une remarque: Corriger la saisie ou Apporter des précisions dans la colonne "observations…"</t>
  </si>
  <si>
    <t>Dernière référence de l'acquittement (n° de mandat, de chèque, de virement etc.)</t>
  </si>
  <si>
    <t>Montant de la facture HT
A</t>
  </si>
  <si>
    <t>Taxes (taxes ou TVA)
B</t>
  </si>
  <si>
    <t xml:space="preserve">Montant total pièce comptable
C = A+B </t>
  </si>
  <si>
    <r>
      <t xml:space="preserve">Montant de la dépense présentée
</t>
    </r>
    <r>
      <rPr>
        <b/>
        <sz val="18"/>
        <rFont val="Arial"/>
        <family val="2"/>
      </rPr>
      <t>(3)</t>
    </r>
  </si>
  <si>
    <t>Montant de la dépense non présentée</t>
  </si>
  <si>
    <t>Observations et justifications de la comptabilisation de la dépense (clé de répartition, déductions éventuelles, date d'acquittement …)</t>
  </si>
  <si>
    <r>
      <t xml:space="preserve">Catégorie de dépenses </t>
    </r>
    <r>
      <rPr>
        <b/>
        <sz val="14"/>
        <rFont val="Arial"/>
        <family val="2"/>
      </rPr>
      <t>(1)</t>
    </r>
    <r>
      <rPr>
        <b/>
        <sz val="18"/>
        <rFont val="Arial"/>
        <family val="2"/>
      </rPr>
      <t xml:space="preserve"> </t>
    </r>
    <r>
      <rPr>
        <b/>
        <sz val="10"/>
        <rFont val="Arial"/>
        <family val="2"/>
      </rPr>
      <t xml:space="preserve">: </t>
    </r>
  </si>
  <si>
    <t xml:space="preserve">(Exemple) PRESTATIONS EXTERNES </t>
  </si>
  <si>
    <r>
      <t xml:space="preserve">Libellé du poste de dépenses </t>
    </r>
    <r>
      <rPr>
        <b/>
        <sz val="14"/>
        <rFont val="Arial"/>
        <family val="2"/>
      </rPr>
      <t xml:space="preserve">(1) </t>
    </r>
    <r>
      <rPr>
        <b/>
        <sz val="10"/>
        <rFont val="Arial"/>
        <family val="2"/>
      </rPr>
      <t>:</t>
    </r>
  </si>
  <si>
    <t>(Exemple) Etudes</t>
  </si>
  <si>
    <t>Colonne2</t>
  </si>
  <si>
    <t>Colonne3</t>
  </si>
  <si>
    <t>Colonne4</t>
  </si>
  <si>
    <t>Colonne5</t>
  </si>
  <si>
    <t>Colonne6</t>
  </si>
  <si>
    <t>Colonne7</t>
  </si>
  <si>
    <t>Colonne8</t>
  </si>
  <si>
    <t>Colonne9</t>
  </si>
  <si>
    <t>Colonne10</t>
  </si>
  <si>
    <t>Colonne11</t>
  </si>
  <si>
    <t>Colonne12</t>
  </si>
  <si>
    <t>Pour ajouter une ligne, cliquer droit sur cette cellule puis 'insérer', 'lignes de tableau en haut'</t>
  </si>
  <si>
    <t>MONTANT TOTAL des dépenses présentées au titre de ce poste</t>
  </si>
  <si>
    <t>dates de début et de fin</t>
  </si>
  <si>
    <t>(Exemple) DEPENSES DE FONCTIONNEMENT</t>
  </si>
  <si>
    <t>(Exemple) Charges de structures</t>
  </si>
  <si>
    <t>Colonne1</t>
  </si>
  <si>
    <t>(Exemple) DEPENSES LIEES AUX PARTICIPANTS</t>
  </si>
  <si>
    <t>(Exemple) Poste de dépenses XXX</t>
  </si>
  <si>
    <t>(Exemple) DEPENSES EN NATURE</t>
  </si>
  <si>
    <t>MONTANT TOTAL des dépenses directes présentées sur le projet hors dépenses de personnel</t>
  </si>
  <si>
    <r>
      <t>Catégorie de dépenses</t>
    </r>
    <r>
      <rPr>
        <b/>
        <sz val="18"/>
        <rFont val="Arial"/>
        <family val="2"/>
      </rPr>
      <t xml:space="preserve"> </t>
    </r>
    <r>
      <rPr>
        <b/>
        <sz val="10"/>
        <rFont val="Arial"/>
        <family val="2"/>
      </rPr>
      <t xml:space="preserve">: </t>
    </r>
  </si>
  <si>
    <t>AUTRES DEPENSES</t>
  </si>
  <si>
    <t>Base de calcul de l'OCS</t>
  </si>
  <si>
    <r>
      <t>Taux forfaitaire</t>
    </r>
    <r>
      <rPr>
        <b/>
        <sz val="16"/>
        <rFont val="Arial"/>
        <family val="2"/>
      </rPr>
      <t xml:space="preserve"> (5)</t>
    </r>
  </si>
  <si>
    <t>Coûts présentés</t>
  </si>
  <si>
    <r>
      <t>Libellé du poste de dépenses</t>
    </r>
    <r>
      <rPr>
        <b/>
        <sz val="14"/>
        <rFont val="Arial"/>
        <family val="2"/>
      </rPr>
      <t xml:space="preserve"> </t>
    </r>
    <r>
      <rPr>
        <b/>
        <sz val="10"/>
        <rFont val="Arial"/>
        <family val="2"/>
      </rPr>
      <t>:</t>
    </r>
  </si>
  <si>
    <r>
      <t>DEPENSES CALCULEES AU MOYEN D'OCS</t>
    </r>
    <r>
      <rPr>
        <b/>
        <sz val="14"/>
        <rFont val="Arial"/>
        <family val="2"/>
      </rPr>
      <t xml:space="preserve"> (4)</t>
    </r>
  </si>
  <si>
    <t>Porteur</t>
  </si>
  <si>
    <t>Sans objet</t>
  </si>
  <si>
    <t>(1) Reprendre l'intitulé de la catégorie de dépenses et le libellé du poste de dépenses indiqués dans l'annexe 1 "plan de financement" de la convention attributive de l'aide européenne FEDER/FSE+/FTJ ou le cas échéant de l'avenant ayant modifié cette annexe</t>
  </si>
  <si>
    <t>(2) Date à laquelle le montant a été débité de votre compte. La simple émission d'un mandat ou d'un ordre de paiement ne conditionne pas l'aquittement effectif de la dépense.</t>
  </si>
  <si>
    <t xml:space="preserve">(3) Pour les marchés passés avec retenue de garantie, lorsque celle-ci n'a pas été levée et qu'elle n'a pas été débitée de votre compte, vérifier que le montant de la retenue de garantie est bien déduit du montant de la dépense présentée. </t>
  </si>
  <si>
    <t>(4) Si votre dossier a été conventionné avec un ou plusieurs OCS, sélectionner "OUI" dans la case correspondante en haut du tableau</t>
  </si>
  <si>
    <t>(5) Si votre dossier a été conventionné avec un ou plusieurs OCS, reporter si nécessaire le taux conventionné dans la case correspondante en haut du tableau</t>
  </si>
  <si>
    <t>CADRE RESERVE AU COMPTABLE PUBLIC OU AU COMMISSAIRE AUX COMPTES</t>
  </si>
  <si>
    <t>CADRE RESERVE AU BENEFICIAIRE</t>
  </si>
  <si>
    <t xml:space="preserve">Certifie que : </t>
  </si>
  <si>
    <t xml:space="preserve">Certifié conforme, le </t>
  </si>
  <si>
    <t>_ Les dépenses ici présentées ne l'ont pas été au titre d'autres projets ou programmes européens</t>
  </si>
  <si>
    <t xml:space="preserve">Le comptable public ou le commissaire aux comptes </t>
  </si>
  <si>
    <t>_ Toutes les transactions liées à l'opération font l'objet d'un système de comptabilité distinct ou d'un code comptable adéquat</t>
  </si>
  <si>
    <t>(Nom, qualité, signature)</t>
  </si>
  <si>
    <t>_ Toutes les transactions présentées sont acquittées selon les montants et les dates indiquées"</t>
  </si>
  <si>
    <t xml:space="preserve"> </t>
  </si>
  <si>
    <t xml:space="preserve">Certifié exact, le </t>
  </si>
  <si>
    <t xml:space="preserve">La personne habilitée à engager la structure : </t>
  </si>
  <si>
    <t>PARTIE RESERVEEE A L'ADMINISTRATION</t>
  </si>
  <si>
    <t>Montant de la dépense écarté</t>
  </si>
  <si>
    <t>Typologie d'irrégularité</t>
  </si>
  <si>
    <t>Observations (justification du montant écarté…)</t>
  </si>
  <si>
    <t>Montant de la dépense certifié</t>
  </si>
  <si>
    <t>CADRE RESERVE A L'ADMINISTRATION</t>
  </si>
  <si>
    <t>Date :</t>
  </si>
  <si>
    <t>Nom Prénom :</t>
  </si>
  <si>
    <t>Qualité :</t>
  </si>
  <si>
    <t>SYNTHESE DES DEPENSES PRESENTEES POUR LA SAISIE SUR E-SYNERGIE</t>
  </si>
  <si>
    <r>
      <rPr>
        <b/>
        <sz val="12"/>
        <color rgb="FFFF0000"/>
        <rFont val="Arial"/>
        <family val="2"/>
      </rPr>
      <t>CET ONGLET S'INCRÉMENTE A PARTIR DES AUTRES ONGLETS DU CLASSEUR.</t>
    </r>
    <r>
      <rPr>
        <b/>
        <sz val="12"/>
        <color theme="4"/>
        <rFont val="Arial"/>
        <family val="2"/>
      </rPr>
      <t xml:space="preserve">
</t>
    </r>
    <r>
      <rPr>
        <b/>
        <sz val="12"/>
        <color rgb="FF0070C0"/>
        <rFont val="Aptos Narrow"/>
        <family val="2"/>
        <scheme val="minor"/>
      </rPr>
      <t>Cet onglet  "Synthèse E-Synergie" doit vous aider à saisir votre demande de paiement sur E-Synergie.</t>
    </r>
    <r>
      <rPr>
        <b/>
        <sz val="12"/>
        <color rgb="FFFF0000"/>
        <rFont val="Aptos Narrow"/>
        <family val="2"/>
        <scheme val="minor"/>
      </rPr>
      <t xml:space="preserve">
 NE PAS LE MODIFIER</t>
    </r>
    <r>
      <rPr>
        <b/>
        <sz val="12"/>
        <color rgb="FF0070C0"/>
        <rFont val="Aptos Narrow"/>
        <family val="2"/>
        <scheme val="minor"/>
      </rPr>
      <t xml:space="preserve"> (le toucher seulement pour faire des copier-coller dans E-synergie)</t>
    </r>
  </si>
  <si>
    <r>
      <t xml:space="preserve">Sur E-Synergie, la saisie des dépenses doit être effectuée de façon </t>
    </r>
    <r>
      <rPr>
        <b/>
        <sz val="11"/>
        <color theme="1"/>
        <rFont val="Aptos Narrow"/>
        <family val="2"/>
        <scheme val="minor"/>
      </rPr>
      <t>globale</t>
    </r>
    <r>
      <rPr>
        <sz val="11"/>
        <color theme="1"/>
        <rFont val="Aptos Narrow"/>
        <family val="2"/>
        <scheme val="minor"/>
      </rPr>
      <t xml:space="preserve"> </t>
    </r>
    <r>
      <rPr>
        <b/>
        <sz val="11"/>
        <color theme="1"/>
        <rFont val="Aptos Narrow"/>
        <family val="2"/>
        <scheme val="minor"/>
      </rPr>
      <t>par poste de dépenses et non facture par facture ou bulletin de salaire par bulletin de salaire</t>
    </r>
    <r>
      <rPr>
        <sz val="11"/>
        <color theme="1"/>
        <rFont val="Aptos Narrow"/>
        <family val="2"/>
        <scheme val="minor"/>
      </rPr>
      <t>.</t>
    </r>
  </si>
  <si>
    <t>Il faut donc sélectionner dans l'onglet 3 - Dépenses réalisées, pour chaque poste de dépenses le type de la dépenses intitulé "Récapitulatif".</t>
  </si>
  <si>
    <r>
      <t xml:space="preserve">En vue de faciliter cette saisie, </t>
    </r>
    <r>
      <rPr>
        <b/>
        <sz val="11"/>
        <color theme="1"/>
        <rFont val="Aptos Narrow"/>
        <family val="2"/>
        <scheme val="minor"/>
      </rPr>
      <t>ce tableau s'incrémente directement</t>
    </r>
    <r>
      <rPr>
        <sz val="11"/>
        <color theme="1"/>
        <rFont val="Aptos Narrow"/>
        <family val="2"/>
        <scheme val="minor"/>
      </rPr>
      <t xml:space="preserve"> de l'onglet "Etat récapitulatif des dépenses" et les colonnes respectent les intitulés et l'ordre de saisie des éléments dans E-Synergie</t>
    </r>
  </si>
  <si>
    <r>
      <t xml:space="preserve">Merci de </t>
    </r>
    <r>
      <rPr>
        <b/>
        <sz val="11"/>
        <color theme="1"/>
        <rFont val="Aptos Narrow"/>
        <family val="2"/>
        <scheme val="minor"/>
      </rPr>
      <t>ne pas modifier les cellules grisées</t>
    </r>
    <r>
      <rPr>
        <sz val="11"/>
        <color theme="1"/>
        <rFont val="Aptos Narrow"/>
        <family val="2"/>
        <scheme val="minor"/>
      </rPr>
      <t xml:space="preserve"> et de </t>
    </r>
    <r>
      <rPr>
        <b/>
        <sz val="11"/>
        <color theme="1"/>
        <rFont val="Aptos Narrow"/>
        <family val="2"/>
        <scheme val="minor"/>
      </rPr>
      <t>reporter dans E-Synergie pour chaque poste de dépenses faisant l'objet de dépenses déclarées les éléments ci-dessous</t>
    </r>
    <r>
      <rPr>
        <sz val="11"/>
        <color theme="1"/>
        <rFont val="Aptos Narrow"/>
        <family val="2"/>
        <scheme val="minor"/>
      </rPr>
      <t>.</t>
    </r>
  </si>
  <si>
    <t xml:space="preserve">La dernière colonne, intitulée "vérification", a pour but de vous aider à vérifier que vous n'avez pas fait d'erreur de saisie sur l'ERD </t>
  </si>
  <si>
    <t>Catégorie de dépenses</t>
  </si>
  <si>
    <t>Libellé du poste de dépenses</t>
  </si>
  <si>
    <t>Date d'émission de la 1ere dépense</t>
  </si>
  <si>
    <t>Première date d'acquittement de la dépenses</t>
  </si>
  <si>
    <t>Dernière date d'acquittement de la dépense</t>
  </si>
  <si>
    <t>Référence</t>
  </si>
  <si>
    <t>Emetteur</t>
  </si>
  <si>
    <t>Descriptif</t>
  </si>
  <si>
    <t>Montant pièce comptable</t>
  </si>
  <si>
    <t>Montant non présenté</t>
  </si>
  <si>
    <t>Montant présenté</t>
  </si>
  <si>
    <t>vérification (formule automatique)</t>
  </si>
  <si>
    <t>voir détails dans l'ERD</t>
  </si>
  <si>
    <t xml:space="preserve">SOUS-TOTAL     </t>
  </si>
  <si>
    <t>Base de calcul</t>
  </si>
  <si>
    <t>060- Frais de personnel directs au taux plafonné à 20 % des coûts directs</t>
  </si>
  <si>
    <t xml:space="preserve">Taux forfaitaire des dépenses de personnel directes : 20% maximum des coûts directs autres que les frais de personnel </t>
  </si>
  <si>
    <t xml:space="preserve">Taux forfaitaire des dépenses de personnel directes </t>
  </si>
  <si>
    <t>Taux forfaitaire des coûts indirects</t>
  </si>
  <si>
    <t xml:space="preserve">TOTAL GÉNÉRAL PRESENTÉ SUR CETTE DEMANDE DE PAIEMENT:     </t>
  </si>
  <si>
    <t>Réservé Administration: dépenses émises et acquittées entre:</t>
  </si>
  <si>
    <t>NOTICE EXPLICATIVE</t>
  </si>
  <si>
    <r>
      <rPr>
        <b/>
        <u/>
        <sz val="16"/>
        <color rgb="FF1F497D"/>
        <rFont val="Arial"/>
        <family val="2"/>
      </rPr>
      <t>Rappel : Article 10 de la convention attributive de subvention européenne :</t>
    </r>
    <r>
      <rPr>
        <b/>
        <u/>
        <sz val="18"/>
        <color rgb="FF1F497D"/>
        <rFont val="Arial"/>
        <family val="2"/>
      </rPr>
      <t xml:space="preserve">
</t>
    </r>
    <r>
      <rPr>
        <sz val="16"/>
        <rFont val="Arial"/>
        <family val="2"/>
      </rPr>
      <t xml:space="preserve">Le bénéficiaire doit informer l’Autorité de Gestion dans les meilleurs délais et, en tout état de cause, avant le dépôt de la demande de paiement correspondante, de toute modification de l’opération [...].
L’Autorité de Gestion après examen, prendra les dispositions nécessaires et, le cas échéant, établira un avenant à la présente convention. Tout avenant modifiant la présente convention ou ses annexes doit être conclu pendant la durée de la convention [...].
</t>
    </r>
  </si>
  <si>
    <t>20240603_Typologie des irrégularités 2021-2027</t>
  </si>
  <si>
    <t>0.01 Aucune irrégularité constatée</t>
  </si>
  <si>
    <t>1.01 Défaut de publication de l’avis de marché
Ou attribution de gré à gré injustifiée (c’est-à-dire procédure négociée illégale sans publication préalable d’un avis de marché)</t>
  </si>
  <si>
    <t>1.02 Séparation artificielle des marchés de travaux/services/fournitures</t>
  </si>
  <si>
    <t>1.03 Non-respect des délais de réception des offres ou des délais de réception des demandes de participation.
Ou
Non-prolongation des délais de réception des offres en cas de modifications importantes apportées aux documents de marché</t>
  </si>
  <si>
    <t>1.04 Trop peu de temps accordé aux soumissionnaires/candidats potentiels pour obtenir le dossier d’appel d’offres
ou
Restrictions à l'obtention du dossier d'appel d’offres</t>
  </si>
  <si>
    <t>1.05 Défaut de publication de la prolongation des délais de réception des offres
Ou
Défaut de prolongation des délais de réception des offres</t>
  </si>
  <si>
    <t>1.06 Cas ne justifiant pas le recours à une procédure concurrentielle avec négociation ou à un dialogue compétitif</t>
  </si>
  <si>
    <t>1.07 Défaut de publication dans l’avis de marché des critères de sélection et/ou d’attribution (et de leur pondération) ou des conditions d’exécution des marchés ou du cahier des charges.
Ou
Description insuffisamment détaillée des critères d’attribution et de leur pondération.
Ou
Défaut de communication/publication des précisions/renseignements complémentaires.</t>
  </si>
  <si>
    <t>1.08 Utilisation de
– critères d’exclusion, de sélection, d’attribution ou
– de conditions d’exécution des marchés ou
– de spécifications techniques
qui sont discriminatoires sur la base de préférences nationales, régionales ou locales injustifiées</t>
  </si>
  <si>
    <t>1.09 Utilisation de
– critères d’exclusion, de sélection, d’attribution ou
– de conditions d’exécution des marchés ou
– de spécifications techniques
qui ne sont pas discriminatoires au sens du précédent type d’irrégularité, mais qui restreignent l’accès des opérateurs économiques malgré tout</t>
  </si>
  <si>
    <t>1.10 Définition insuffisante ou imprécise de l'objet du marché</t>
  </si>
  <si>
    <t>1.11 Absence de justification de la non-subdivision du marché en lots</t>
  </si>
  <si>
    <t>1.12 Non-respect de la procédure établie dans la directive visant les marchés électroniques et agrégés</t>
  </si>
  <si>
    <t>1.13 Limitation injustifiée de la sous-traitance</t>
  </si>
  <si>
    <t>1.14 Les critères de sélection (ou les spécifications techniques) ont été modifiés après l’ouverture des offres ou appliqués de manière incorrecte.</t>
  </si>
  <si>
    <t>1.15 Évaluation des offres sur la base de critères d’attribution différents de ceux établis dans l’avis de marché ou le cahier des charges
ou
évaluation au regard de critères d’attribution supplémentaires, non publiés</t>
  </si>
  <si>
    <t>1.16 Négociation au cours de la procédure d’attribution, y compris modification de l’offre retenue au cours de l’évaluation</t>
  </si>
  <si>
    <t>1.17 Procédure concurrentielle avec négociation, avec modification substantielle des conditions énoncées dans l'avis de marché ou le cahier des charges</t>
  </si>
  <si>
    <t>1.18 Rejet injustifié d'offres anormalement basses</t>
  </si>
  <si>
    <t>1.19 Conflit d'intérêts ayant une incidence sur l'issue de la procédure de passation de marché</t>
  </si>
  <si>
    <t>1.20 Implication préalable irrégulière de candidats/soumissionnaires auprès du pouvoir adjudicateur</t>
  </si>
  <si>
    <t>1.21 Piste d’audit insuffisante pour l’attribution du marché</t>
  </si>
  <si>
    <t>1.22 Manipulation des procédures d'appel d'offres 
(établie par une autorité de la concurrence/de lutte contre les cartels, un tribunal ou un autre organisme compétent)</t>
  </si>
  <si>
    <t>1.23 Modifications des éléments du marché énoncés dans l’avis de marché ou dans le cahier des charges, en violation des directives</t>
  </si>
  <si>
    <t>1.24 Non-respect des règles nationales en matière de passation de marchés par des entités autres que les pouvoirs adjudicateurs.</t>
  </si>
  <si>
    <t>1.25 Autres (par ex. consultations préalables non correctement documentées, transposition erronée des directives relatives aux marchés publics dans la législation nationale).</t>
  </si>
  <si>
    <t>2.01 Défaut de notification d'une aide d'Etat</t>
  </si>
  <si>
    <t>2.02 Application d'un régime d'aide erroné</t>
  </si>
  <si>
    <t>2.03 Application erronée du régime d'aide (inclue les bénéficiaires/entreprises non éligibles)</t>
  </si>
  <si>
    <t>2.04 Exigence de suivi non remplie</t>
  </si>
  <si>
    <t>2.05 Investissements de référence non pris en compte dans le régime d'aide applicable</t>
  </si>
  <si>
    <t>2.06 Absence de prise en compte des recettes dans le régime d'aide applicable</t>
  </si>
  <si>
    <t>2.07 Non-respect de l'effet incitatif de l'aide</t>
  </si>
  <si>
    <t>2.08 Intensité de l'aide non respectée</t>
  </si>
  <si>
    <t>2.09 Seuil de minimis dépassé</t>
  </si>
  <si>
    <t>2.10 Erreur dans l'application du SIEG (par ex. défaut de justification, absence de démonstration que l’aide est nécessaire pour atteindre un objectif légitime d’intérêt général).</t>
  </si>
  <si>
    <t>2.11 Autres aides d'État (par ex: absence de vérification par l'AG/OI de la présence d'une aide d'Etat dans le cas de figure où l'aide a été reversée à un bénéficiaire tiers).</t>
  </si>
  <si>
    <t>3.01 Opération  non éligible</t>
  </si>
  <si>
    <t>3.02 Objectif du projet non atteint (notamment non respect des codes des types d'intervention).</t>
  </si>
  <si>
    <t>3.03 Opération matériellement achevée ou totalement mise en œuvre avant que la demande de financement au titre du programme ne soit soumise (art. 63(6) du RPDC).</t>
  </si>
  <si>
    <t>3.04 Aucune preuve d'affectation de la mesure au projet (c.-à-d. pour les investissements et l’équipement partagés entre deux projets ou plus).</t>
  </si>
  <si>
    <t xml:space="preserve">3.05 Autres </t>
  </si>
  <si>
    <t>4.01 Dépenses encourues avant ou après la période d'éligibilité</t>
  </si>
  <si>
    <t>4.02 Dépenses non payées par le bénéficiaire</t>
  </si>
  <si>
    <t>4.03 Dépenses non  rattachables  au projet</t>
  </si>
  <si>
    <t>4.04 Dépenses en dehors de la zone d'éligibilité (inéligibilité géographique) - art. 63(4) du RPDC</t>
  </si>
  <si>
    <t xml:space="preserve">4.05 TVA ou autres taxes inéligibles selon la réglementation nationale </t>
  </si>
  <si>
    <t>4.06 Dépenses non éligibles en raison d'objectifs partiellement atteints</t>
  </si>
  <si>
    <t>4.07 Non respect des régles d'acquisition de terrains et de biens immobiliers</t>
  </si>
  <si>
    <t>4.08 Bénéficiaire inéligible</t>
  </si>
  <si>
    <t>4.09 Participants non éligibles/bénéficiaire final des projets de subvention/groupe cible non éligible.</t>
  </si>
  <si>
    <t>4.10 Conflits d'intérêts (art. 61 du règlement financier)</t>
  </si>
  <si>
    <t>4.11 Double financement</t>
  </si>
  <si>
    <t>4.12 Dépenses pour travaux non exécutés ou biens/services non fournis/exécutés.</t>
  </si>
  <si>
    <t>4.13 Dépenses engagées inéligibles en raison de changements dans la portée ou les objectifs du projet sans avoir obtenu les approbations ou modifications nécessaires à la convention relative au projet.</t>
  </si>
  <si>
    <t>4.14 Dépenses de personnel inéligibles (par exemple heures productives incorrectes, rémunération incorrecte, heures injustifiées dans les feuilles de temps).</t>
  </si>
  <si>
    <t>4.15 Dépenses non éligibles liées aux frais de déplacements ou d'hébergement.</t>
  </si>
  <si>
    <t>4.16 Dépenses non conformes aux dispositions contractuelles spécifiques et/ou aux réglementations sur les conditions d'éligibilité (c'est-à-dire au niveau national ou au niveau du projet).</t>
  </si>
  <si>
    <t>4.17 Irrégularités liées à un partenariat public-privé.</t>
  </si>
  <si>
    <t>4.18 Autres dépenses inéligibles (montants arrondis, dépenses inéligibles restituées après paiement, application erronée des coûts contractuels…)</t>
  </si>
  <si>
    <t xml:space="preserve">5.01 Mauvaise méthodologie </t>
  </si>
  <si>
    <t>5.02 Mauvaise application de la méthodologie (p. ex., mauvais calcul, données entrées erronées, mauvais ajustement, erreur de suivi dans l’application des taux forfaitaires), y compris le non-respect des conditions de remboursement.</t>
  </si>
  <si>
    <t xml:space="preserve">5.03 Non-respect de l’utilisation obligatoire des coûts simplifiés.
</t>
  </si>
  <si>
    <t>6.01 Conditions nécessaires au remboursement non réunies ou résultats non atteints (art. 95 du RPPC).</t>
  </si>
  <si>
    <t xml:space="preserve">7.01 Non-respect des modalités de sélection de fonds à participation et de fonds spécifique (attribution directe par l’AG ou par appels d’offres) </t>
  </si>
  <si>
    <t>7.02 Documentation et/ou piste d’audit manquante ou incomplète, cf. Annexe XIII CPR (p. ex., évaluation ex ante; accords de financement ou documents de stratégie; autres documents à l’appui des demandes de paiement des bénéficiaires finaux, comme les plans d’activités ou l’équivalent, y compris les comptes annuels antérieurs; listes de contrôle et rapports au niveau des organismes mettant en œuvre l'instrument financier; etc.).</t>
  </si>
  <si>
    <t>7.03 Dépenses non éligibles (ex., investissements, coûts et frais de gestion).</t>
  </si>
  <si>
    <t>7.04 Bénéficiaires finaux non éligibles</t>
  </si>
  <si>
    <t>7.05 Réutilisation incorrecte des intérêts et autres gains générés par le soutien versé par les Fonds aux IF et/ou la réutilisation incorrecte des ressources attribuables au soutien émanant des Fonds conformément à l’art. 60 et/ou 62 RPDC.</t>
  </si>
  <si>
    <t>7.06 Dans le cas d'une combinaison des IF avec un soutien du programme dans une seule opération, les conditions de l’art. 58(5) du RPDC n’ont pas été respectées.</t>
  </si>
  <si>
    <t>7.07 Aides d'État incompatibles</t>
  </si>
  <si>
    <t xml:space="preserve">7.08 Non-respect des mesures d’information et de publicité énoncées à l’art. 50 du RPDC. </t>
  </si>
  <si>
    <t>8.01 Non respect des règles prévues à l’art. 50 du RPDC (par exemple, absence de plaques durables, de panneaux d’affichage, d’affiches, d’événements de communication, aucune déclaration visible soulignant le soutien de l'UE sur le site Web, sur les documents ou le matériel de communication).</t>
  </si>
  <si>
    <t>9.01 Informations ou documents justificatifs manquants, incomplets ou incorrects.</t>
  </si>
  <si>
    <t>9.02 Absence ou piste d'audit incomplète (y compris en raison de systèmes informatiques peu fiables).</t>
  </si>
  <si>
    <t>9.03 Défaut de recueillir des informations sur les bénéficiaires effectifs des bénéficiaires du financement de l’Union (art. 69(2) et annexe XVII RPC).</t>
  </si>
  <si>
    <t>10.01 Erreur de comptabilité et de calcul au niveau du projet (y compris au niveau de la subvention).</t>
  </si>
  <si>
    <t>10.02 Absence de tenue d'une comptabilité séparée ou d’utilisation de codes comptables appropriés pour les transactions (relatives à l'opération) remboursées sur la base des coûts réellement engagés par un bénéficiaire conformément à l’art. 53(1)a) RPDC</t>
  </si>
  <si>
    <t>11.01 Indicateurs de réalisation incorrects</t>
  </si>
  <si>
    <t>11.02 Indicateurs de résultat incorrects</t>
  </si>
  <si>
    <t>12.01 Non-respect des exigences environnementales (Natura 2000, Evaluation environnementale et étude d'impact, Protection du climat).</t>
  </si>
  <si>
    <t>13.01 Non-respect du principe d’égalité homme-femme, d’égalité des chances et de non-discrimination.</t>
  </si>
  <si>
    <t>13.02 Non-respect de la Charte des droits fondamentaux de l’Union européenne.</t>
  </si>
  <si>
    <t xml:space="preserve">14.01 Non-respect du principe de bonne gestion financière (ex. mauvaise gestion de projet, non respect des obligations contractées par le bénéficiaire, y compris non respect des délais de remise des documents, escomptes/réductions de trésorerie non utilisées). </t>
  </si>
  <si>
    <t>14.02 Non respect du délai de paiement de 80 jours au bénéficiaire (art.74(1)(b) du RPDC)</t>
  </si>
  <si>
    <t>15.01 Non respect des règles de protection des données</t>
  </si>
  <si>
    <t>MONTANT TOTAL DES DEPENSES DIRECTES PRESENTEES SUR LE PROJET (OCS dépenses de personnel compris)</t>
  </si>
  <si>
    <r>
      <t>Taux forfaitaire des coûts indirects: 
- 7% maximum des frais directs éligibles (</t>
    </r>
    <r>
      <rPr>
        <b/>
        <i/>
        <sz val="9"/>
        <rFont val="Arial"/>
        <family val="2"/>
      </rPr>
      <t>article 54.a du Règlement (UE) 2021/1060</t>
    </r>
    <r>
      <rPr>
        <b/>
        <sz val="10"/>
        <rFont val="Arial"/>
        <family val="2"/>
      </rPr>
      <t>)
ou
- 20% maximum  des coûts admissibles des projets de R&amp;D (</t>
    </r>
    <r>
      <rPr>
        <b/>
        <i/>
        <sz val="9"/>
        <rFont val="Arial"/>
        <family val="2"/>
      </rPr>
      <t>Régime cadre exempté de notification N° SA. 111723 relatif aux aides à la recherche, au développement et à l’innovation (RDI)</t>
    </r>
    <r>
      <rPr>
        <b/>
        <sz val="10"/>
        <rFont val="Arial"/>
        <family val="2"/>
      </rPr>
      <t>)</t>
    </r>
  </si>
  <si>
    <t>Total écarté</t>
  </si>
  <si>
    <t>100- Coûts indirects - taux forfaitaire max de 7 % des coûts directs
ou
250- Frais généraux additionnels et autres frais d’exploitation max 20%</t>
  </si>
  <si>
    <t>Taux forfaitaire des coûts indirects: 7% max des frais directs éligibles 
ou
 20% max des coûts admissibles des projets de R&amp;D (Régime cadre relatif aux aides à la RDI)</t>
  </si>
  <si>
    <t>Coûts indirects conventionnés au moyen d'une OCS</t>
  </si>
  <si>
    <t>Dépenses de personnel directes conventionnées au moyen d'une OCS</t>
  </si>
  <si>
    <t>Total présenté (dépenses directes et indirectes)</t>
  </si>
  <si>
    <t>Taux d'extrapolation à écarter</t>
  </si>
  <si>
    <r>
      <rPr>
        <b/>
        <u/>
        <sz val="16"/>
        <color theme="4"/>
        <rFont val="Arial"/>
        <family val="2"/>
      </rPr>
      <t xml:space="preserve">Présentation du document : </t>
    </r>
    <r>
      <rPr>
        <sz val="16"/>
        <rFont val="Arial"/>
        <family val="2"/>
      </rPr>
      <t xml:space="preserve">
Il convient de</t>
    </r>
    <r>
      <rPr>
        <b/>
        <sz val="16"/>
        <rFont val="Arial"/>
        <family val="2"/>
      </rPr>
      <t xml:space="preserve"> ne remplir que les cellules blanches de ce document. Les cellules grisées sont automatiques et les cellules rosées sont réservées à l'administration.</t>
    </r>
    <r>
      <rPr>
        <sz val="16"/>
        <rFont val="Arial"/>
        <family val="2"/>
      </rPr>
      <t xml:space="preserve"> Merci également de ne pas modifier ce document (formules ou suppression de lignes, etc.) cela risquerait d'entraîner des erreurs. Si des éléments sont inutiles, merci de les masquer seulement.
Bonne pratique : avant de remplir ce fichier, rassembler tous les justificatifs relatifs aux dépenses, par ordre chronologique et par poste de dépense </t>
    </r>
    <r>
      <rPr>
        <b/>
        <u/>
        <sz val="16"/>
        <rFont val="Arial"/>
        <family val="2"/>
      </rPr>
      <t>en limitant les noms</t>
    </r>
    <r>
      <rPr>
        <sz val="16"/>
        <rFont val="Arial"/>
        <family val="2"/>
      </rPr>
      <t xml:space="preserve"> et les sous dossiers.
Pour rappel, chaque dépense présentée doit être justifiée par :
• Des justificatifs comptables prouvant son montant (bon de commande, bon de livraison, facture)
• Des justificatifs non comptables prouvant son lien avec l’opération (compte rendu de réunion, PV de réception de travaux, photos, etc.)
• Des justificatifs prouvant son caractère raisonnable et le respect des règles de mise en concurrence (voir supra)
- Le guide du bénéficiaire détaille les justificatifs attendus pour tous les types de dépenses
</t>
    </r>
    <r>
      <rPr>
        <strike/>
        <sz val="16"/>
        <color rgb="FF7030A0"/>
        <rFont val="Arial"/>
        <family val="2"/>
      </rPr>
      <t xml:space="preserve">
</t>
    </r>
  </si>
  <si>
    <r>
      <rPr>
        <b/>
        <u/>
        <sz val="16"/>
        <color rgb="FF1F497D"/>
        <rFont val="Arial"/>
        <family val="2"/>
      </rPr>
      <t xml:space="preserve">Astuces Excel : 
</t>
    </r>
    <r>
      <rPr>
        <sz val="16"/>
        <rFont val="Arial"/>
        <family val="2"/>
      </rPr>
      <t xml:space="preserve">• Cacher des lignes (sans les supprimer), par exemple lorsque vous ne voulez pas voir afficher tous les postes de dépenses: sélectionner les lignes (en restant appuyé sur les n° de lignes) que vous souhaitez cacher, cliquer droit, puis cliquer sur "Masquer".
• Les cellules grisées ont des calculs automatiques qui ne doivent en aucun cas être modifiés. </t>
    </r>
    <r>
      <rPr>
        <b/>
        <u/>
        <sz val="16"/>
        <rFont val="Arial"/>
        <family val="2"/>
      </rPr>
      <t>Si vous avez modifié par erreur un calcul automatique des cellules grisées,</t>
    </r>
    <r>
      <rPr>
        <sz val="16"/>
        <rFont val="Arial"/>
        <family val="2"/>
      </rPr>
      <t xml:space="preserve"> le dernier onglet "Cellules grisées" permet d'identifier les calculs initiaux et les calculs qui ont été modifiés. Attention, en cas de modification induisant des erreurs de calcul, le service instructeur est susceptible de rejeter votre demande de paiement pour une mise en conformité avec l'ERD attendu.
</t>
    </r>
    <r>
      <rPr>
        <sz val="16"/>
        <color theme="1"/>
        <rFont val="Arial"/>
        <family val="2"/>
      </rPr>
      <t xml:space="preserve">• Vous avez inséré une nouvelle ligne de dépenses mais les calculs grisés n'apparaissent pas? Vous pouvez "tirer la poignée" en vous placant dans l'angle en bas à droite de la cellule qui contient une formule, cliquer, rester appuyé et tirer vers le bas.
</t>
    </r>
  </si>
  <si>
    <t>Feuille</t>
  </si>
  <si>
    <t>Cellule</t>
  </si>
  <si>
    <t>Formule attendue</t>
  </si>
  <si>
    <t>Formule actuelle</t>
  </si>
  <si>
    <t>Statut</t>
  </si>
  <si>
    <t>Etat récapitulatif des dépenses</t>
  </si>
  <si>
    <t>F21</t>
  </si>
  <si>
    <t>Etat récapitulatif des dépenses!F21</t>
  </si>
  <si>
    <t>J21</t>
  </si>
  <si>
    <t>Etat récapitulatif des dépenses!J21</t>
  </si>
  <si>
    <t>L21</t>
  </si>
  <si>
    <t>Etat récapitulatif des dépenses!L21</t>
  </si>
  <si>
    <t>V21</t>
  </si>
  <si>
    <t>Etat récapitulatif des dépenses!V21</t>
  </si>
  <si>
    <t>Y21</t>
  </si>
  <si>
    <t>Etat récapitulatif des dépenses!Y21</t>
  </si>
  <si>
    <t>=O21+Q21+S21+V21</t>
  </si>
  <si>
    <t>Z21</t>
  </si>
  <si>
    <t>Etat récapitulatif des dépenses!Z21</t>
  </si>
  <si>
    <t>F22</t>
  </si>
  <si>
    <t>Etat récapitulatif des dépenses!F22</t>
  </si>
  <si>
    <t>J22</t>
  </si>
  <si>
    <t>Etat récapitulatif des dépenses!J22</t>
  </si>
  <si>
    <t>L22</t>
  </si>
  <si>
    <t>Etat récapitulatif des dépenses!L22</t>
  </si>
  <si>
    <t>V22</t>
  </si>
  <si>
    <t>Etat récapitulatif des dépenses!V22</t>
  </si>
  <si>
    <t>Y22</t>
  </si>
  <si>
    <t>Etat récapitulatif des dépenses!Y22</t>
  </si>
  <si>
    <t>=O22+Q22+S22+V22</t>
  </si>
  <si>
    <t>Z22</t>
  </si>
  <si>
    <t>Etat récapitulatif des dépenses!Z22</t>
  </si>
  <si>
    <t>F23</t>
  </si>
  <si>
    <t>Etat récapitulatif des dépenses!F23</t>
  </si>
  <si>
    <t>J23</t>
  </si>
  <si>
    <t>Etat récapitulatif des dépenses!J23</t>
  </si>
  <si>
    <t>L23</t>
  </si>
  <si>
    <t>Etat récapitulatif des dépenses!L23</t>
  </si>
  <si>
    <t>V23</t>
  </si>
  <si>
    <t>Etat récapitulatif des dépenses!V23</t>
  </si>
  <si>
    <t>Y23</t>
  </si>
  <si>
    <t>Etat récapitulatif des dépenses!Y23</t>
  </si>
  <si>
    <t>=O23+Q23+S23+V23</t>
  </si>
  <si>
    <t>Z23</t>
  </si>
  <si>
    <t>Etat récapitulatif des dépenses!Z23</t>
  </si>
  <si>
    <t>F24</t>
  </si>
  <si>
    <t>Etat récapitulatif des dépenses!F24</t>
  </si>
  <si>
    <t>J24</t>
  </si>
  <si>
    <t>Etat récapitulatif des dépenses!J24</t>
  </si>
  <si>
    <t>L24</t>
  </si>
  <si>
    <t>Etat récapitulatif des dépenses!L24</t>
  </si>
  <si>
    <t>V24</t>
  </si>
  <si>
    <t>Etat récapitulatif des dépenses!V24</t>
  </si>
  <si>
    <t>Y24</t>
  </si>
  <si>
    <t>Etat récapitulatif des dépenses!Y24</t>
  </si>
  <si>
    <t>=O24+Q24+S24+V24</t>
  </si>
  <si>
    <t>Z24</t>
  </si>
  <si>
    <t>Etat récapitulatif des dépenses!Z24</t>
  </si>
  <si>
    <t>F25</t>
  </si>
  <si>
    <t>Etat récapitulatif des dépenses!F25</t>
  </si>
  <si>
    <t>J25</t>
  </si>
  <si>
    <t>Etat récapitulatif des dépenses!J25</t>
  </si>
  <si>
    <t>L25</t>
  </si>
  <si>
    <t>Etat récapitulatif des dépenses!L25</t>
  </si>
  <si>
    <t>V25</t>
  </si>
  <si>
    <t>Etat récapitulatif des dépenses!V25</t>
  </si>
  <si>
    <t>Y25</t>
  </si>
  <si>
    <t>Etat récapitulatif des dépenses!Y25</t>
  </si>
  <si>
    <t>=O25+Q25+S25+V25</t>
  </si>
  <si>
    <t>Z25</t>
  </si>
  <si>
    <t>Etat récapitulatif des dépenses!Z25</t>
  </si>
  <si>
    <t>F26</t>
  </si>
  <si>
    <t>Etat récapitulatif des dépenses!F26</t>
  </si>
  <si>
    <t>J26</t>
  </si>
  <si>
    <t>Etat récapitulatif des dépenses!J26</t>
  </si>
  <si>
    <t>L26</t>
  </si>
  <si>
    <t>Etat récapitulatif des dépenses!L26</t>
  </si>
  <si>
    <t>V26</t>
  </si>
  <si>
    <t>Etat récapitulatif des dépenses!V26</t>
  </si>
  <si>
    <t>Y26</t>
  </si>
  <si>
    <t>Etat récapitulatif des dépenses!Y26</t>
  </si>
  <si>
    <t>=O26+Q26+S26+V26</t>
  </si>
  <si>
    <t>Z26</t>
  </si>
  <si>
    <t>Etat récapitulatif des dépenses!Z26</t>
  </si>
  <si>
    <t>F27</t>
  </si>
  <si>
    <t>Etat récapitulatif des dépenses!F27</t>
  </si>
  <si>
    <t>J27</t>
  </si>
  <si>
    <t>Etat récapitulatif des dépenses!J27</t>
  </si>
  <si>
    <t>L27</t>
  </si>
  <si>
    <t>Etat récapitulatif des dépenses!L27</t>
  </si>
  <si>
    <t>V27</t>
  </si>
  <si>
    <t>Etat récapitulatif des dépenses!V27</t>
  </si>
  <si>
    <t>Y27</t>
  </si>
  <si>
    <t>Etat récapitulatif des dépenses!Y27</t>
  </si>
  <si>
    <t>=O27+Q27+S27+V27</t>
  </si>
  <si>
    <t>Z27</t>
  </si>
  <si>
    <t>Etat récapitulatif des dépenses!Z27</t>
  </si>
  <si>
    <t>F28</t>
  </si>
  <si>
    <t>Etat récapitulatif des dépenses!F28</t>
  </si>
  <si>
    <t>J28</t>
  </si>
  <si>
    <t>Etat récapitulatif des dépenses!J28</t>
  </si>
  <si>
    <t>L28</t>
  </si>
  <si>
    <t>Etat récapitulatif des dépenses!L28</t>
  </si>
  <si>
    <t>V28</t>
  </si>
  <si>
    <t>Etat récapitulatif des dépenses!V28</t>
  </si>
  <si>
    <t>Y28</t>
  </si>
  <si>
    <t>Etat récapitulatif des dépenses!Y28</t>
  </si>
  <si>
    <t>=O28+Q28+S28+V28</t>
  </si>
  <si>
    <t>Z28</t>
  </si>
  <si>
    <t>Etat récapitulatif des dépenses!Z28</t>
  </si>
  <si>
    <t>F29</t>
  </si>
  <si>
    <t>Etat récapitulatif des dépenses!F29</t>
  </si>
  <si>
    <t>J29</t>
  </si>
  <si>
    <t>Etat récapitulatif des dépenses!J29</t>
  </si>
  <si>
    <t>L29</t>
  </si>
  <si>
    <t>Etat récapitulatif des dépenses!L29</t>
  </si>
  <si>
    <t>V29</t>
  </si>
  <si>
    <t>Etat récapitulatif des dépenses!V29</t>
  </si>
  <si>
    <t>Y29</t>
  </si>
  <si>
    <t>Etat récapitulatif des dépenses!Y29</t>
  </si>
  <si>
    <t>=O29+Q29+S29+V29</t>
  </si>
  <si>
    <t>Z29</t>
  </si>
  <si>
    <t>Etat récapitulatif des dépenses!Z29</t>
  </si>
  <si>
    <t>F30</t>
  </si>
  <si>
    <t>Etat récapitulatif des dépenses!F30</t>
  </si>
  <si>
    <t>J30</t>
  </si>
  <si>
    <t>Etat récapitulatif des dépenses!J30</t>
  </si>
  <si>
    <t>L30</t>
  </si>
  <si>
    <t>Etat récapitulatif des dépenses!L30</t>
  </si>
  <si>
    <t>V30</t>
  </si>
  <si>
    <t>Etat récapitulatif des dépenses!V30</t>
  </si>
  <si>
    <t>Y30</t>
  </si>
  <si>
    <t>Etat récapitulatif des dépenses!Y30</t>
  </si>
  <si>
    <t>=O30+Q30+S30+V30</t>
  </si>
  <si>
    <t>Z30</t>
  </si>
  <si>
    <t>Etat récapitulatif des dépenses!Z30</t>
  </si>
  <si>
    <t>D31</t>
  </si>
  <si>
    <t>Etat récapitulatif des dépenses!D31</t>
  </si>
  <si>
    <t>E31</t>
  </si>
  <si>
    <t>Etat récapitulatif des dépenses!E31</t>
  </si>
  <si>
    <t>F31</t>
  </si>
  <si>
    <t>Etat récapitulatif des dépenses!F31</t>
  </si>
  <si>
    <t>J31</t>
  </si>
  <si>
    <t>Etat récapitulatif des dépenses!J31</t>
  </si>
  <si>
    <t>K31</t>
  </si>
  <si>
    <t>Etat récapitulatif des dépenses!K31</t>
  </si>
  <si>
    <t>L31</t>
  </si>
  <si>
    <t>Etat récapitulatif des dépenses!L31</t>
  </si>
  <si>
    <t>O31</t>
  </si>
  <si>
    <t>Etat récapitulatif des dépenses!O31</t>
  </si>
  <si>
    <t>Q31</t>
  </si>
  <si>
    <t>Etat récapitulatif des dépenses!Q31</t>
  </si>
  <si>
    <t>S31</t>
  </si>
  <si>
    <t>Etat récapitulatif des dépenses!S31</t>
  </si>
  <si>
    <t>V31</t>
  </si>
  <si>
    <t>Etat récapitulatif des dépenses!V31</t>
  </si>
  <si>
    <t>Y31</t>
  </si>
  <si>
    <t>Etat récapitulatif des dépenses!Y31</t>
  </si>
  <si>
    <t>Z31</t>
  </si>
  <si>
    <t>Etat récapitulatif des dépenses!Z31</t>
  </si>
  <si>
    <t>F35</t>
  </si>
  <si>
    <t>Etat récapitulatif des dépenses!F35</t>
  </si>
  <si>
    <t>J35</t>
  </si>
  <si>
    <t>Etat récapitulatif des dépenses!J35</t>
  </si>
  <si>
    <t>L35</t>
  </si>
  <si>
    <t>Etat récapitulatif des dépenses!L35</t>
  </si>
  <si>
    <t>V35</t>
  </si>
  <si>
    <t>Etat récapitulatif des dépenses!V35</t>
  </si>
  <si>
    <t>Y35</t>
  </si>
  <si>
    <t>Etat récapitulatif des dépenses!Y35</t>
  </si>
  <si>
    <t>=O35+Q35+S35+V35</t>
  </si>
  <si>
    <t>Z35</t>
  </si>
  <si>
    <t>Etat récapitulatif des dépenses!Z35</t>
  </si>
  <si>
    <t>F36</t>
  </si>
  <si>
    <t>Etat récapitulatif des dépenses!F36</t>
  </si>
  <si>
    <t>J36</t>
  </si>
  <si>
    <t>Etat récapitulatif des dépenses!J36</t>
  </si>
  <si>
    <t>L36</t>
  </si>
  <si>
    <t>Etat récapitulatif des dépenses!L36</t>
  </si>
  <si>
    <t>V36</t>
  </si>
  <si>
    <t>Etat récapitulatif des dépenses!V36</t>
  </si>
  <si>
    <t>Y36</t>
  </si>
  <si>
    <t>Etat récapitulatif des dépenses!Y36</t>
  </si>
  <si>
    <t>=O36+Q36+S36+V36</t>
  </si>
  <si>
    <t>Z36</t>
  </si>
  <si>
    <t>Etat récapitulatif des dépenses!Z36</t>
  </si>
  <si>
    <t>F37</t>
  </si>
  <si>
    <t>Etat récapitulatif des dépenses!F37</t>
  </si>
  <si>
    <t>J37</t>
  </si>
  <si>
    <t>Etat récapitulatif des dépenses!J37</t>
  </si>
  <si>
    <t>L37</t>
  </si>
  <si>
    <t>Etat récapitulatif des dépenses!L37</t>
  </si>
  <si>
    <t>V37</t>
  </si>
  <si>
    <t>Etat récapitulatif des dépenses!V37</t>
  </si>
  <si>
    <t>Y37</t>
  </si>
  <si>
    <t>Etat récapitulatif des dépenses!Y37</t>
  </si>
  <si>
    <t>=O37+Q37+S37+V37</t>
  </si>
  <si>
    <t>Z37</t>
  </si>
  <si>
    <t>Etat récapitulatif des dépenses!Z37</t>
  </si>
  <si>
    <t>F38</t>
  </si>
  <si>
    <t>Etat récapitulatif des dépenses!F38</t>
  </si>
  <si>
    <t>J38</t>
  </si>
  <si>
    <t>Etat récapitulatif des dépenses!J38</t>
  </si>
  <si>
    <t>L38</t>
  </si>
  <si>
    <t>Etat récapitulatif des dépenses!L38</t>
  </si>
  <si>
    <t>V38</t>
  </si>
  <si>
    <t>Etat récapitulatif des dépenses!V38</t>
  </si>
  <si>
    <t>Y38</t>
  </si>
  <si>
    <t>Etat récapitulatif des dépenses!Y38</t>
  </si>
  <si>
    <t>=O38+Q38+S38+V38</t>
  </si>
  <si>
    <t>Z38</t>
  </si>
  <si>
    <t>Etat récapitulatif des dépenses!Z38</t>
  </si>
  <si>
    <t>F39</t>
  </si>
  <si>
    <t>Etat récapitulatif des dépenses!F39</t>
  </si>
  <si>
    <t>J39</t>
  </si>
  <si>
    <t>Etat récapitulatif des dépenses!J39</t>
  </si>
  <si>
    <t>L39</t>
  </si>
  <si>
    <t>Etat récapitulatif des dépenses!L39</t>
  </si>
  <si>
    <t>V39</t>
  </si>
  <si>
    <t>Etat récapitulatif des dépenses!V39</t>
  </si>
  <si>
    <t>Y39</t>
  </si>
  <si>
    <t>Etat récapitulatif des dépenses!Y39</t>
  </si>
  <si>
    <t>=O39+Q39+S39+V39</t>
  </si>
  <si>
    <t>Z39</t>
  </si>
  <si>
    <t>Etat récapitulatif des dépenses!Z39</t>
  </si>
  <si>
    <t>F40</t>
  </si>
  <si>
    <t>Etat récapitulatif des dépenses!F40</t>
  </si>
  <si>
    <t>J40</t>
  </si>
  <si>
    <t>Etat récapitulatif des dépenses!J40</t>
  </si>
  <si>
    <t>L40</t>
  </si>
  <si>
    <t>Etat récapitulatif des dépenses!L40</t>
  </si>
  <si>
    <t>V40</t>
  </si>
  <si>
    <t>Etat récapitulatif des dépenses!V40</t>
  </si>
  <si>
    <t>Y40</t>
  </si>
  <si>
    <t>Etat récapitulatif des dépenses!Y40</t>
  </si>
  <si>
    <t>=O40+Q40+S40+V40</t>
  </si>
  <si>
    <t>Z40</t>
  </si>
  <si>
    <t>Etat récapitulatif des dépenses!Z40</t>
  </si>
  <si>
    <t>D41</t>
  </si>
  <si>
    <t>Etat récapitulatif des dépenses!D41</t>
  </si>
  <si>
    <t>E41</t>
  </si>
  <si>
    <t>Etat récapitulatif des dépenses!E41</t>
  </si>
  <si>
    <t>F41</t>
  </si>
  <si>
    <t>Etat récapitulatif des dépenses!F41</t>
  </si>
  <si>
    <t>J41</t>
  </si>
  <si>
    <t>Etat récapitulatif des dépenses!J41</t>
  </si>
  <si>
    <t>K41</t>
  </si>
  <si>
    <t>Etat récapitulatif des dépenses!K41</t>
  </si>
  <si>
    <t>L41</t>
  </si>
  <si>
    <t>Etat récapitulatif des dépenses!L41</t>
  </si>
  <si>
    <t>O41</t>
  </si>
  <si>
    <t>Etat récapitulatif des dépenses!O41</t>
  </si>
  <si>
    <t>Q41</t>
  </si>
  <si>
    <t>Etat récapitulatif des dépenses!Q41</t>
  </si>
  <si>
    <t>S41</t>
  </si>
  <si>
    <t>Etat récapitulatif des dépenses!S41</t>
  </si>
  <si>
    <t>V41</t>
  </si>
  <si>
    <t>Etat récapitulatif des dépenses!V41</t>
  </si>
  <si>
    <t>Y41</t>
  </si>
  <si>
    <t>Etat récapitulatif des dépenses!Y41</t>
  </si>
  <si>
    <t>Z41</t>
  </si>
  <si>
    <t>Etat récapitulatif des dépenses!Z41</t>
  </si>
  <si>
    <t>F45</t>
  </si>
  <si>
    <t>Etat récapitulatif des dépenses!F45</t>
  </si>
  <si>
    <t>J45</t>
  </si>
  <si>
    <t>Etat récapitulatif des dépenses!J45</t>
  </si>
  <si>
    <t>L45</t>
  </si>
  <si>
    <t>Etat récapitulatif des dépenses!L45</t>
  </si>
  <si>
    <t>V45</t>
  </si>
  <si>
    <t>Etat récapitulatif des dépenses!V45</t>
  </si>
  <si>
    <t>Y45</t>
  </si>
  <si>
    <t>Etat récapitulatif des dépenses!Y45</t>
  </si>
  <si>
    <t>=O45+Q45+S45+V45</t>
  </si>
  <si>
    <t>Z45</t>
  </si>
  <si>
    <t>Etat récapitulatif des dépenses!Z45</t>
  </si>
  <si>
    <t>F46</t>
  </si>
  <si>
    <t>Etat récapitulatif des dépenses!F46</t>
  </si>
  <si>
    <t>J46</t>
  </si>
  <si>
    <t>Etat récapitulatif des dépenses!J46</t>
  </si>
  <si>
    <t>L46</t>
  </si>
  <si>
    <t>Etat récapitulatif des dépenses!L46</t>
  </si>
  <si>
    <t>V46</t>
  </si>
  <si>
    <t>Etat récapitulatif des dépenses!V46</t>
  </si>
  <si>
    <t>Y46</t>
  </si>
  <si>
    <t>Etat récapitulatif des dépenses!Y46</t>
  </si>
  <si>
    <t>=O46+Q46+S46+V46</t>
  </si>
  <si>
    <t>Z46</t>
  </si>
  <si>
    <t>Etat récapitulatif des dépenses!Z46</t>
  </si>
  <si>
    <t>F47</t>
  </si>
  <si>
    <t>Etat récapitulatif des dépenses!F47</t>
  </si>
  <si>
    <t>J47</t>
  </si>
  <si>
    <t>Etat récapitulatif des dépenses!J47</t>
  </si>
  <si>
    <t>L47</t>
  </si>
  <si>
    <t>Etat récapitulatif des dépenses!L47</t>
  </si>
  <si>
    <t>V47</t>
  </si>
  <si>
    <t>Etat récapitulatif des dépenses!V47</t>
  </si>
  <si>
    <t>Y47</t>
  </si>
  <si>
    <t>Etat récapitulatif des dépenses!Y47</t>
  </si>
  <si>
    <t>=O47+Q47+S47+V47</t>
  </si>
  <si>
    <t>Z47</t>
  </si>
  <si>
    <t>Etat récapitulatif des dépenses!Z47</t>
  </si>
  <si>
    <t>F48</t>
  </si>
  <si>
    <t>Etat récapitulatif des dépenses!F48</t>
  </si>
  <si>
    <t>J48</t>
  </si>
  <si>
    <t>Etat récapitulatif des dépenses!J48</t>
  </si>
  <si>
    <t>L48</t>
  </si>
  <si>
    <t>Etat récapitulatif des dépenses!L48</t>
  </si>
  <si>
    <t>V48</t>
  </si>
  <si>
    <t>Etat récapitulatif des dépenses!V48</t>
  </si>
  <si>
    <t>Y48</t>
  </si>
  <si>
    <t>Etat récapitulatif des dépenses!Y48</t>
  </si>
  <si>
    <t>=O48+Q48+S48+V48</t>
  </si>
  <si>
    <t>Z48</t>
  </si>
  <si>
    <t>Etat récapitulatif des dépenses!Z48</t>
  </si>
  <si>
    <t>F49</t>
  </si>
  <si>
    <t>Etat récapitulatif des dépenses!F49</t>
  </si>
  <si>
    <t>J49</t>
  </si>
  <si>
    <t>Etat récapitulatif des dépenses!J49</t>
  </si>
  <si>
    <t>L49</t>
  </si>
  <si>
    <t>Etat récapitulatif des dépenses!L49</t>
  </si>
  <si>
    <t>V49</t>
  </si>
  <si>
    <t>Etat récapitulatif des dépenses!V49</t>
  </si>
  <si>
    <t>Y49</t>
  </si>
  <si>
    <t>Etat récapitulatif des dépenses!Y49</t>
  </si>
  <si>
    <t>=O49+Q49+S49+V49</t>
  </si>
  <si>
    <t>Z49</t>
  </si>
  <si>
    <t>Etat récapitulatif des dépenses!Z49</t>
  </si>
  <si>
    <t>D50</t>
  </si>
  <si>
    <t>Etat récapitulatif des dépenses!D50</t>
  </si>
  <si>
    <t>E50</t>
  </si>
  <si>
    <t>Etat récapitulatif des dépenses!E50</t>
  </si>
  <si>
    <t>F50</t>
  </si>
  <si>
    <t>Etat récapitulatif des dépenses!F50</t>
  </si>
  <si>
    <t>J50</t>
  </si>
  <si>
    <t>Etat récapitulatif des dépenses!J50</t>
  </si>
  <si>
    <t>K50</t>
  </si>
  <si>
    <t>Etat récapitulatif des dépenses!K50</t>
  </si>
  <si>
    <t>L50</t>
  </si>
  <si>
    <t>Etat récapitulatif des dépenses!L50</t>
  </si>
  <si>
    <t>O50</t>
  </si>
  <si>
    <t>Etat récapitulatif des dépenses!O50</t>
  </si>
  <si>
    <t>Q50</t>
  </si>
  <si>
    <t>Etat récapitulatif des dépenses!Q50</t>
  </si>
  <si>
    <t>S50</t>
  </si>
  <si>
    <t>Etat récapitulatif des dépenses!S50</t>
  </si>
  <si>
    <t>V50</t>
  </si>
  <si>
    <t>Etat récapitulatif des dépenses!V50</t>
  </si>
  <si>
    <t>Y50</t>
  </si>
  <si>
    <t>Etat récapitulatif des dépenses!Y50</t>
  </si>
  <si>
    <t>Z50</t>
  </si>
  <si>
    <t>Etat récapitulatif des dépenses!Z50</t>
  </si>
  <si>
    <t>F54</t>
  </si>
  <si>
    <t>Etat récapitulatif des dépenses!F54</t>
  </si>
  <si>
    <t>J54</t>
  </si>
  <si>
    <t>Etat récapitulatif des dépenses!J54</t>
  </si>
  <si>
    <t>L54</t>
  </si>
  <si>
    <t>Etat récapitulatif des dépenses!L54</t>
  </si>
  <si>
    <t>V54</t>
  </si>
  <si>
    <t>Etat récapitulatif des dépenses!V54</t>
  </si>
  <si>
    <t>Y54</t>
  </si>
  <si>
    <t>Etat récapitulatif des dépenses!Y54</t>
  </si>
  <si>
    <t>=O54+Q54+S54+V54</t>
  </si>
  <si>
    <t>Z54</t>
  </si>
  <si>
    <t>Etat récapitulatif des dépenses!Z54</t>
  </si>
  <si>
    <t>F55</t>
  </si>
  <si>
    <t>Etat récapitulatif des dépenses!F55</t>
  </si>
  <si>
    <t>J55</t>
  </si>
  <si>
    <t>Etat récapitulatif des dépenses!J55</t>
  </si>
  <si>
    <t>L55</t>
  </si>
  <si>
    <t>Etat récapitulatif des dépenses!L55</t>
  </si>
  <si>
    <t>V55</t>
  </si>
  <si>
    <t>Etat récapitulatif des dépenses!V55</t>
  </si>
  <si>
    <t>Y55</t>
  </si>
  <si>
    <t>Etat récapitulatif des dépenses!Y55</t>
  </si>
  <si>
    <t>=O55+Q55+S55+V55</t>
  </si>
  <si>
    <t>Z55</t>
  </si>
  <si>
    <t>Etat récapitulatif des dépenses!Z55</t>
  </si>
  <si>
    <t>F56</t>
  </si>
  <si>
    <t>Etat récapitulatif des dépenses!F56</t>
  </si>
  <si>
    <t>J56</t>
  </si>
  <si>
    <t>Etat récapitulatif des dépenses!J56</t>
  </si>
  <si>
    <t>L56</t>
  </si>
  <si>
    <t>Etat récapitulatif des dépenses!L56</t>
  </si>
  <si>
    <t>V56</t>
  </si>
  <si>
    <t>Etat récapitulatif des dépenses!V56</t>
  </si>
  <si>
    <t>Y56</t>
  </si>
  <si>
    <t>Etat récapitulatif des dépenses!Y56</t>
  </si>
  <si>
    <t>=O56+Q56+S56+V56</t>
  </si>
  <si>
    <t>Z56</t>
  </si>
  <si>
    <t>Etat récapitulatif des dépenses!Z56</t>
  </si>
  <si>
    <t>F57</t>
  </si>
  <si>
    <t>Etat récapitulatif des dépenses!F57</t>
  </si>
  <si>
    <t>J57</t>
  </si>
  <si>
    <t>Etat récapitulatif des dépenses!J57</t>
  </si>
  <si>
    <t>L57</t>
  </si>
  <si>
    <t>Etat récapitulatif des dépenses!L57</t>
  </si>
  <si>
    <t>V57</t>
  </si>
  <si>
    <t>Etat récapitulatif des dépenses!V57</t>
  </si>
  <si>
    <t>Y57</t>
  </si>
  <si>
    <t>Etat récapitulatif des dépenses!Y57</t>
  </si>
  <si>
    <t>=O57+Q57+S57+V57</t>
  </si>
  <si>
    <t>Z57</t>
  </si>
  <si>
    <t>Etat récapitulatif des dépenses!Z57</t>
  </si>
  <si>
    <t>F58</t>
  </si>
  <si>
    <t>Etat récapitulatif des dépenses!F58</t>
  </si>
  <si>
    <t>J58</t>
  </si>
  <si>
    <t>Etat récapitulatif des dépenses!J58</t>
  </si>
  <si>
    <t>L58</t>
  </si>
  <si>
    <t>Etat récapitulatif des dépenses!L58</t>
  </si>
  <si>
    <t>V58</t>
  </si>
  <si>
    <t>Etat récapitulatif des dépenses!V58</t>
  </si>
  <si>
    <t>Y58</t>
  </si>
  <si>
    <t>Etat récapitulatif des dépenses!Y58</t>
  </si>
  <si>
    <t>=O58+Q58+S58+V58</t>
  </si>
  <si>
    <t>Z58</t>
  </si>
  <si>
    <t>Etat récapitulatif des dépenses!Z58</t>
  </si>
  <si>
    <t>D59</t>
  </si>
  <si>
    <t>Etat récapitulatif des dépenses!D59</t>
  </si>
  <si>
    <t>E59</t>
  </si>
  <si>
    <t>Etat récapitulatif des dépenses!E59</t>
  </si>
  <si>
    <t>F59</t>
  </si>
  <si>
    <t>Etat récapitulatif des dépenses!F59</t>
  </si>
  <si>
    <t>J59</t>
  </si>
  <si>
    <t>Etat récapitulatif des dépenses!J59</t>
  </si>
  <si>
    <t>K59</t>
  </si>
  <si>
    <t>Etat récapitulatif des dépenses!K59</t>
  </si>
  <si>
    <t>L59</t>
  </si>
  <si>
    <t>Etat récapitulatif des dépenses!L59</t>
  </si>
  <si>
    <t>O59</t>
  </si>
  <si>
    <t>Etat récapitulatif des dépenses!O59</t>
  </si>
  <si>
    <t>Q59</t>
  </si>
  <si>
    <t>Etat récapitulatif des dépenses!Q59</t>
  </si>
  <si>
    <t>S59</t>
  </si>
  <si>
    <t>Etat récapitulatif des dépenses!S59</t>
  </si>
  <si>
    <t>V59</t>
  </si>
  <si>
    <t>Etat récapitulatif des dépenses!V59</t>
  </si>
  <si>
    <t>Y59</t>
  </si>
  <si>
    <t>Etat récapitulatif des dépenses!Y59</t>
  </si>
  <si>
    <t>Z59</t>
  </si>
  <si>
    <t>Etat récapitulatif des dépenses!Z59</t>
  </si>
  <si>
    <t>K60</t>
  </si>
  <si>
    <t>Etat récapitulatif des dépenses!K60</t>
  </si>
  <si>
    <t>L60</t>
  </si>
  <si>
    <t>Etat récapitulatif des dépenses!L60</t>
  </si>
  <si>
    <t>O60</t>
  </si>
  <si>
    <t>Etat récapitulatif des dépenses!O60</t>
  </si>
  <si>
    <t>Q60</t>
  </si>
  <si>
    <t>Etat récapitulatif des dépenses!Q60</t>
  </si>
  <si>
    <t>S60</t>
  </si>
  <si>
    <t>Etat récapitulatif des dépenses!S60</t>
  </si>
  <si>
    <t>V60</t>
  </si>
  <si>
    <t>Etat récapitulatif des dépenses!V60</t>
  </si>
  <si>
    <t>Y60</t>
  </si>
  <si>
    <t>Etat récapitulatif des dépenses!Y60</t>
  </si>
  <si>
    <t>=Y59+Y50+Y41+Y31</t>
  </si>
  <si>
    <t>Z60</t>
  </si>
  <si>
    <t>Etat récapitulatif des dépenses!Z60</t>
  </si>
  <si>
    <t>=Z59+Z50+Z41+Z31</t>
  </si>
  <si>
    <t>K61</t>
  </si>
  <si>
    <t>Etat récapitulatif des dépenses!K61</t>
  </si>
  <si>
    <t>=K60+K64</t>
  </si>
  <si>
    <t>A64</t>
  </si>
  <si>
    <t>Etat récapitulatif des dépenses!A64</t>
  </si>
  <si>
    <t>=A13</t>
  </si>
  <si>
    <t>B64</t>
  </si>
  <si>
    <t>Etat récapitulatif des dépenses!B64</t>
  </si>
  <si>
    <t>=B13</t>
  </si>
  <si>
    <t>H64</t>
  </si>
  <si>
    <t>Etat récapitulatif des dépenses!H64</t>
  </si>
  <si>
    <t>I64</t>
  </si>
  <si>
    <t>Etat récapitulatif des dépenses!I64</t>
  </si>
  <si>
    <t>=C13</t>
  </si>
  <si>
    <t>K64</t>
  </si>
  <si>
    <t>Etat récapitulatif des dépenses!K64</t>
  </si>
  <si>
    <t>O64</t>
  </si>
  <si>
    <t>Etat récapitulatif des dépenses!O64</t>
  </si>
  <si>
    <t>Z64</t>
  </si>
  <si>
    <t>Etat récapitulatif des dépenses!Z64</t>
  </si>
  <si>
    <t>A65</t>
  </si>
  <si>
    <t>Etat récapitulatif des dépenses!A65</t>
  </si>
  <si>
    <t>=A14</t>
  </si>
  <si>
    <t>B65</t>
  </si>
  <si>
    <t>Etat récapitulatif des dépenses!B65</t>
  </si>
  <si>
    <t>=B14</t>
  </si>
  <si>
    <t>H65</t>
  </si>
  <si>
    <t>Etat récapitulatif des dépenses!H65</t>
  </si>
  <si>
    <t>I65</t>
  </si>
  <si>
    <t>Etat récapitulatif des dépenses!I65</t>
  </si>
  <si>
    <t>=C14</t>
  </si>
  <si>
    <t>K65</t>
  </si>
  <si>
    <t>Etat récapitulatif des dépenses!K65</t>
  </si>
  <si>
    <t>O65</t>
  </si>
  <si>
    <t>Etat récapitulatif des dépenses!O65</t>
  </si>
  <si>
    <t>Z65</t>
  </si>
  <si>
    <t>Etat récapitulatif des dépenses!Z65</t>
  </si>
  <si>
    <t>K66</t>
  </si>
  <si>
    <t>Etat récapitulatif des dépenses!K66</t>
  </si>
  <si>
    <t>=K65+K61</t>
  </si>
  <si>
    <t>O66</t>
  </si>
  <si>
    <t>Etat récapitulatif des dépenses!O66</t>
  </si>
  <si>
    <t>Z66</t>
  </si>
  <si>
    <t>Etat récapitulatif des dépenses!Z66</t>
  </si>
  <si>
    <t>Q74</t>
  </si>
  <si>
    <t>Etat récapitulatif des dépenses!Q74</t>
  </si>
  <si>
    <t>="Le contrôleur retient le montant total de dépenses certifiées de "&amp;(Z66)&amp;"€ HT / TTC"</t>
  </si>
  <si>
    <t>Q75</t>
  </si>
  <si>
    <t>Etat récapitulatif des dépenses!Q75</t>
  </si>
  <si>
    <t>="au titre du présent "&amp;I3</t>
  </si>
  <si>
    <t>Synthèse E-Synergie</t>
  </si>
  <si>
    <t>A19</t>
  </si>
  <si>
    <t>Synthèse E-Synergie!A19</t>
  </si>
  <si>
    <t>='Etat récapitulatif des dépenses'!B19</t>
  </si>
  <si>
    <t>B19</t>
  </si>
  <si>
    <t>Synthèse E-Synergie!B19</t>
  </si>
  <si>
    <t>C19</t>
  </si>
  <si>
    <t>Synthèse E-Synergie!C19</t>
  </si>
  <si>
    <t>='Etat récapitulatif des dépenses'!D31</t>
  </si>
  <si>
    <t>D19</t>
  </si>
  <si>
    <t>Synthèse E-Synergie!D19</t>
  </si>
  <si>
    <t>E19</t>
  </si>
  <si>
    <t>Synthèse E-Synergie!E19</t>
  </si>
  <si>
    <t>='Etat récapitulatif des dépenses'!E31</t>
  </si>
  <si>
    <t>H19</t>
  </si>
  <si>
    <t>Synthèse E-Synergie!H19</t>
  </si>
  <si>
    <t>I19</t>
  </si>
  <si>
    <t>Synthèse E-Synergie!I19</t>
  </si>
  <si>
    <t>='Etat récapitulatif des dépenses'!J31</t>
  </si>
  <si>
    <t>J19</t>
  </si>
  <si>
    <t>Synthèse E-Synergie!J19</t>
  </si>
  <si>
    <t>='Etat récapitulatif des dépenses'!L31</t>
  </si>
  <si>
    <t>K19</t>
  </si>
  <si>
    <t>Synthèse E-Synergie!K19</t>
  </si>
  <si>
    <t>='Etat récapitulatif des dépenses'!K31</t>
  </si>
  <si>
    <t>L19</t>
  </si>
  <si>
    <t>Synthèse E-Synergie!L19</t>
  </si>
  <si>
    <t>A20</t>
  </si>
  <si>
    <t>Synthèse E-Synergie!A20</t>
  </si>
  <si>
    <t>='Etat récapitulatif des dépenses'!B33</t>
  </si>
  <si>
    <t>B20</t>
  </si>
  <si>
    <t>Synthèse E-Synergie!B20</t>
  </si>
  <si>
    <t>C20</t>
  </si>
  <si>
    <t>Synthèse E-Synergie!C20</t>
  </si>
  <si>
    <t>='Etat récapitulatif des dépenses'!D41</t>
  </si>
  <si>
    <t>D20</t>
  </si>
  <si>
    <t>Synthèse E-Synergie!D20</t>
  </si>
  <si>
    <t>E20</t>
  </si>
  <si>
    <t>Synthèse E-Synergie!E20</t>
  </si>
  <si>
    <t>='Etat récapitulatif des dépenses'!E41</t>
  </si>
  <si>
    <t>H20</t>
  </si>
  <si>
    <t>Synthèse E-Synergie!H20</t>
  </si>
  <si>
    <t>I20</t>
  </si>
  <si>
    <t>Synthèse E-Synergie!I20</t>
  </si>
  <si>
    <t>='Etat récapitulatif des dépenses'!J41</t>
  </si>
  <si>
    <t>J20</t>
  </si>
  <si>
    <t>Synthèse E-Synergie!J20</t>
  </si>
  <si>
    <t>='Etat récapitulatif des dépenses'!L41</t>
  </si>
  <si>
    <t>K20</t>
  </si>
  <si>
    <t>Synthèse E-Synergie!K20</t>
  </si>
  <si>
    <t>='Etat récapitulatif des dépenses'!K41</t>
  </si>
  <si>
    <t>L20</t>
  </si>
  <si>
    <t>Synthèse E-Synergie!L20</t>
  </si>
  <si>
    <t>A21</t>
  </si>
  <si>
    <t>Synthèse E-Synergie!A21</t>
  </si>
  <si>
    <t>='Etat récapitulatif des dépenses'!B43</t>
  </si>
  <si>
    <t>B21</t>
  </si>
  <si>
    <t>Synthèse E-Synergie!B21</t>
  </si>
  <si>
    <t>C21</t>
  </si>
  <si>
    <t>Synthèse E-Synergie!C21</t>
  </si>
  <si>
    <t>='Etat récapitulatif des dépenses'!D50</t>
  </si>
  <si>
    <t>D21</t>
  </si>
  <si>
    <t>Synthèse E-Synergie!D21</t>
  </si>
  <si>
    <t>E21</t>
  </si>
  <si>
    <t>Synthèse E-Synergie!E21</t>
  </si>
  <si>
    <t>='Etat récapitulatif des dépenses'!E50</t>
  </si>
  <si>
    <t>H21</t>
  </si>
  <si>
    <t>Synthèse E-Synergie!H21</t>
  </si>
  <si>
    <t>I21</t>
  </si>
  <si>
    <t>Synthèse E-Synergie!I21</t>
  </si>
  <si>
    <t>='Etat récapitulatif des dépenses'!J50</t>
  </si>
  <si>
    <t>Synthèse E-Synergie!J21</t>
  </si>
  <si>
    <t>='Etat récapitulatif des dépenses'!L50</t>
  </si>
  <si>
    <t>K21</t>
  </si>
  <si>
    <t>Synthèse E-Synergie!K21</t>
  </si>
  <si>
    <t>='Etat récapitulatif des dépenses'!K50</t>
  </si>
  <si>
    <t>Synthèse E-Synergie!L21</t>
  </si>
  <si>
    <t>A22</t>
  </si>
  <si>
    <t>Synthèse E-Synergie!A22</t>
  </si>
  <si>
    <t>='Etat récapitulatif des dépenses'!B52</t>
  </si>
  <si>
    <t>B22</t>
  </si>
  <si>
    <t>Synthèse E-Synergie!B22</t>
  </si>
  <si>
    <t>C22</t>
  </si>
  <si>
    <t>Synthèse E-Synergie!C22</t>
  </si>
  <si>
    <t>='Etat récapitulatif des dépenses'!D59</t>
  </si>
  <si>
    <t>D22</t>
  </si>
  <si>
    <t>Synthèse E-Synergie!D22</t>
  </si>
  <si>
    <t>E22</t>
  </si>
  <si>
    <t>Synthèse E-Synergie!E22</t>
  </si>
  <si>
    <t>='Etat récapitulatif des dépenses'!E59</t>
  </si>
  <si>
    <t>H22</t>
  </si>
  <si>
    <t>Synthèse E-Synergie!H22</t>
  </si>
  <si>
    <t>I22</t>
  </si>
  <si>
    <t>Synthèse E-Synergie!I22</t>
  </si>
  <si>
    <t>='Etat récapitulatif des dépenses'!J59</t>
  </si>
  <si>
    <t>Synthèse E-Synergie!J22</t>
  </si>
  <si>
    <t>='Etat récapitulatif des dépenses'!L59</t>
  </si>
  <si>
    <t>K22</t>
  </si>
  <si>
    <t>Synthèse E-Synergie!K22</t>
  </si>
  <si>
    <t>='Etat récapitulatif des dépenses'!K59</t>
  </si>
  <si>
    <t>Synthèse E-Synergie!L22</t>
  </si>
  <si>
    <t>I23</t>
  </si>
  <si>
    <t>Synthèse E-Synergie!I23</t>
  </si>
  <si>
    <t>Synthèse E-Synergie!J23</t>
  </si>
  <si>
    <t>K23</t>
  </si>
  <si>
    <t>Synthèse E-Synergie!K23</t>
  </si>
  <si>
    <t>I26</t>
  </si>
  <si>
    <t>Synthèse E-Synergie!I26</t>
  </si>
  <si>
    <t>='Etat récapitulatif des dépenses'!H64</t>
  </si>
  <si>
    <t>K26</t>
  </si>
  <si>
    <t>Synthèse E-Synergie!K26</t>
  </si>
  <si>
    <t>='Etat récapitulatif des dépenses'!K64</t>
  </si>
  <si>
    <t>Synthèse E-Synergie!L26</t>
  </si>
  <si>
    <t>I27</t>
  </si>
  <si>
    <t>Synthèse E-Synergie!I27</t>
  </si>
  <si>
    <t>='Etat récapitulatif des dépenses'!H65</t>
  </si>
  <si>
    <t>K27</t>
  </si>
  <si>
    <t>Synthèse E-Synergie!K27</t>
  </si>
  <si>
    <t>='Etat récapitulatif des dépenses'!K65</t>
  </si>
  <si>
    <t>Synthèse E-Synergie!L27</t>
  </si>
  <si>
    <t>K29</t>
  </si>
  <si>
    <t>Synthèse E-Synergie!K29</t>
  </si>
  <si>
    <t>=K23+K26+K27</t>
  </si>
  <si>
    <t>C30</t>
  </si>
  <si>
    <t>Synthèse E-Synergie!C30</t>
  </si>
  <si>
    <t>D30</t>
  </si>
  <si>
    <t>Synthèse E-Synergie!D30</t>
  </si>
  <si>
    <t>E30</t>
  </si>
  <si>
    <t>Synthèse E-Synergie!E30</t>
  </si>
  <si>
    <t>🧾 Contrôle des formules automatiques (cellules grisées)</t>
  </si>
  <si>
    <t>Total cellules à contrôler</t>
  </si>
  <si>
    <t>OK</t>
  </si>
  <si>
    <t>Modifiées/Manquantes</t>
  </si>
  <si>
    <t>=SI(A21="";"";SI(D21="";"Renseigner date de la facture";SI(E21="";"Renseigner date d''acquittement (décaissement)";SI(OU(D21&lt;$D$5;D21&gt;$D$6);"Date de facture inéligible, cette dépense sera écartée";SI(ET(D21&gt;$D$5;E21&gt;=$D$6);"Justifier que la réalisation/réception/mise en service soit intervenue pendant la période d'exécution physique";SI(E21&gt;$D$6;"Acquittement hors date d'éligiblité, cette dépense sera écartée";SI(E21&lt;D21;"Justifier pour l'acquittement est intervenu avant la facture";"")))))))</t>
  </si>
  <si>
    <t>=ARRONDI(SOMME(H21+I21);2)</t>
  </si>
  <si>
    <t>=ARRONDI(J21-K21;2)</t>
  </si>
  <si>
    <t>=SI(U21="";0;U21*K21)</t>
  </si>
  <si>
    <t>=SI(P21="";"";ARRONDI(K21-O21-Q21-S21-V21;2))</t>
  </si>
  <si>
    <t>=SI(A22="";"";SI(D22="";"Renseigner date de la facture";SI(E22="";"Renseigner date d''acquittement (décaissement)";SI(OU(D22&lt;$D$5;D22&gt;$D$6);"Date de facture inéligible, cette dépense sera écartée";SI(ET(D22&gt;$D$5;E22&gt;=$D$6);"Justifier que la réalisation/réception/mise en service soit intervenue pendant la période d'exécution physique";SI(E22&gt;$D$6;"Acquittement hors date d'éligiblité, cette dépense sera écartée";SI(E22&lt;D22;"Justifier pour l'acquittement est intervenu avant la facture";"")))))))</t>
  </si>
  <si>
    <t>=ARRONDI(SOMME(H22+I22);2)</t>
  </si>
  <si>
    <t>=ARRONDI(J22-K22;2)</t>
  </si>
  <si>
    <t>=SI(U22="";0;U22*K22)</t>
  </si>
  <si>
    <t>=SI(P22="";"";ARRONDI(K22-O22-Q22-S22-V22;2))</t>
  </si>
  <si>
    <t>=SI(A23="";"";SI(D23="";"Renseigner date de la facture";SI(E23="";"Renseigner date d''acquittement (décaissement)";SI(OU(D23&lt;$D$5;D23&gt;$D$6);"Date de facture inéligible, cette dépense sera écartée";SI(ET(D23&gt;$D$5;E23&gt;=$D$6);"Justifier que la réalisation/réception/mise en service soit intervenue pendant la période d'exécution physique";SI(E23&gt;$D$6;"Acquittement hors date d'éligiblité, cette dépense sera écartée";SI(E23&lt;D23;"Justifier pour l'acquittement est intervenu avant la facture";"")))))))</t>
  </si>
  <si>
    <t>=ARRONDI(SOMME(H23+I23);2)</t>
  </si>
  <si>
    <t>=ARRONDI(J23-K23;2)</t>
  </si>
  <si>
    <t>=SI(U23="";0;U23*K23)</t>
  </si>
  <si>
    <t>=SI(P23="";"";ARRONDI(K23-O23-Q23-S23-V23;2))</t>
  </si>
  <si>
    <t>=SI(A24="";"";SI(D24="";"Renseigner date de la facture";SI(E24="";"Renseigner date d''acquittement (décaissement)";SI(OU(D24&lt;$D$5;D24&gt;$D$6);"Date de facture inéligible, cette dépense sera écartée";SI(ET(D24&gt;$D$5;E24&gt;=$D$6);"Justifier que la réalisation/réception/mise en service soit intervenue pendant la période d'exécution physique";SI(E24&gt;$D$6;"Acquittement hors date d'éligiblité, cette dépense sera écartée";SI(E24&lt;D24;"Justifier pour l'acquittement est intervenu avant la facture";"")))))))</t>
  </si>
  <si>
    <t>=ARRONDI(SOMME(H24+I24);2)</t>
  </si>
  <si>
    <t>=ARRONDI(J24-K24;2)</t>
  </si>
  <si>
    <t>=SI(U24="";0;U24*K24)</t>
  </si>
  <si>
    <t>=SI(P24="";"";ARRONDI(K24-O24-Q24-S24-V24;2))</t>
  </si>
  <si>
    <t>=SI(A25="";"";SI(D25="";"Renseigner date de la facture";SI(E25="";"Renseigner date d''acquittement (décaissement)";SI(OU(D25&lt;$D$5;D25&gt;$D$6);"Date de facture inéligible, cette dépense sera écartée";SI(ET(D25&gt;$D$5;E25&gt;=$D$6);"Justifier que la réalisation/réception/mise en service soit intervenue pendant la période d'exécution physique";SI(E25&gt;$D$6;"Acquittement hors date d'éligiblité, cette dépense sera écartée";SI(E25&lt;D25;"Justifier pour l'acquittement est intervenu avant la facture";"")))))))</t>
  </si>
  <si>
    <t>=ARRONDI(SOMME(H25+I25);2)</t>
  </si>
  <si>
    <t>=ARRONDI(J25-K25;2)</t>
  </si>
  <si>
    <t>=SI(U25="";0;U25*K25)</t>
  </si>
  <si>
    <t>=SI(P25="";"";ARRONDI(K25-O25-Q25-S25-V25;2))</t>
  </si>
  <si>
    <t>=SI(A26="";"";SI(D26="";"Renseigner date de la facture";SI(E26="";"Renseigner date d''acquittement (décaissement)";SI(OU(D26&lt;$D$5;D26&gt;$D$6);"Date de facture inéligible, cette dépense sera écartée";SI(ET(D26&gt;$D$5;E26&gt;=$D$6);"Justifier que la réalisation/réception/mise en service soit intervenue pendant la période d'exécution physique";SI(E26&gt;$D$6;"Acquittement hors date d'éligiblité, cette dépense sera écartée";SI(E26&lt;D26;"Justifier pour l'acquittement est intervenu avant la facture";"")))))))</t>
  </si>
  <si>
    <t>=ARRONDI(SOMME(H26+I26);2)</t>
  </si>
  <si>
    <t>=ARRONDI(J26-K26;2)</t>
  </si>
  <si>
    <t>=SI(U26="";0;U26*K26)</t>
  </si>
  <si>
    <t>=SI(P26="";"";ARRONDI(K26-O26-Q26-S26-V26;2))</t>
  </si>
  <si>
    <t>=SI(A27="";"";SI(D27="";"Renseigner date de la facture";SI(E27="";"Renseigner date d''acquittement (décaissement)";SI(OU(D27&lt;$D$5;D27&gt;$D$6);"Date de facture inéligible, cette dépense sera écartée";SI(ET(D27&gt;$D$5;E27&gt;=$D$6);"Justifier que la réalisation/réception/mise en service soit intervenue pendant la période d'exécution physique";SI(E27&gt;$D$6;"Acquittement hors date d'éligiblité, cette dépense sera écartée";SI(E27&lt;D27;"Justifier pour l'acquittement est intervenu avant la facture";"")))))))</t>
  </si>
  <si>
    <t>=ARRONDI(SOMME(H27+I27);2)</t>
  </si>
  <si>
    <t>=ARRONDI(J27-K27;2)</t>
  </si>
  <si>
    <t>=SI(U27="";0;U27*K27)</t>
  </si>
  <si>
    <t>=SI(P27="";"";ARRONDI(K27-O27-Q27-S27-V27;2))</t>
  </si>
  <si>
    <t>=SI(A28="";"";SI(D28="";"Renseigner date de la facture";SI(E28="";"Renseigner date d''acquittement (décaissement)";SI(OU(D28&lt;$D$5;D28&gt;$D$6);"Date de facture inéligible, cette dépense sera écartée";SI(ET(D28&gt;$D$5;E28&gt;=$D$6);"Justifier que la réalisation/réception/mise en service soit intervenue pendant la période d'exécution physique";SI(E28&gt;$D$6;"Acquittement hors date d'éligiblité, cette dépense sera écartée";SI(E28&lt;D28;"Justifier pour l'acquittement est intervenu avant la facture";"")))))))</t>
  </si>
  <si>
    <t>=ARRONDI(SOMME(H28+I28);2)</t>
  </si>
  <si>
    <t>=ARRONDI(J28-K28;2)</t>
  </si>
  <si>
    <t>=SI(U28="";0;U28*K28)</t>
  </si>
  <si>
    <t>=SI(P28="";"";ARRONDI(K28-O28-Q28-S28-V28;2))</t>
  </si>
  <si>
    <t>=SI(A29="";"";SI(D29="";"Renseigner date de la facture";SI(E29="";"Renseigner date d''acquittement (décaissement)";SI(OU(D29&lt;$D$5;D29&gt;$D$6);"Date de facture inéligible, cette dépense sera écartée";SI(ET(D29&gt;$D$5;E29&gt;=$D$6);"Justifier que la réalisation/réception/mise en service soit intervenue pendant la période d'exécution physique";SI(E29&gt;$D$6;"Acquittement hors date d'éligiblité, cette dépense sera écartée";SI(E29&lt;D29;"Justifier pour l'acquittement est intervenu avant la facture";"")))))))</t>
  </si>
  <si>
    <t>=ARRONDI(SOMME(H29+I29);2)</t>
  </si>
  <si>
    <t>=ARRONDI(J29-K29;2)</t>
  </si>
  <si>
    <t>=SI(U29="";0;U29*K29)</t>
  </si>
  <si>
    <t>=SI(P29="";"";ARRONDI(K29-O29-Q29-S29-V29;2))</t>
  </si>
  <si>
    <t>=SI(A30="";"";SI(D30="";"Renseigner date de la facture";SI(E30="";"Renseigner date d''acquittement (décaissement)";SI(OU(D30&lt;$D$5;D30&gt;$D$6);"Date de facture inéligible, cette dépense sera écartée";SI(ET(D30&gt;$D$5;E30&gt;=$D$6);"Justifier que la réalisation/réception/mise en service soit intervenue pendant la période d'exécution physique";SI(E30&gt;$D$6;"Acquittement hors date d'éligiblité, cette dépense sera écartée";SI(E30&lt;D30;"Justifier pour l'acquittement est intervenu avant la facture";"")))))))</t>
  </si>
  <si>
    <t>=ARRONDI(SOMME(H30+I30);2)</t>
  </si>
  <si>
    <t>=ARRONDI(J30-K30;2)</t>
  </si>
  <si>
    <t>=SI(U30="";0;U30*K30)</t>
  </si>
  <si>
    <t>=SI(P30="";"";ARRONDI(K30-O30-Q30-S30-V30;2))</t>
  </si>
  <si>
    <t>=SI(MIN(D21:D30)&lt;1/1/2020;"";MIN(D21:D30))</t>
  </si>
  <si>
    <t>=SI(MAX(E21:E30)&lt;1/1/2020;"";MAX(E21:E30))</t>
  </si>
  <si>
    <t>=SI(D31="";"Renseigner date de la facture";SI(E31="";"Renseigner date d''acquittement (décaissement)";SI(OU(D31&lt;$D$5;D31&gt;$D$6);"Date de facture inéligible, cette dépense sera écartée";SI(ET(D31&gt;$D$6;D31&lt;=$D$6);"Justifier que la réalisation/réception/mise en service soit intervenue pendant la période d'exécution physique";SI(E31&gt;$D$6;"Acquittement hors date d'éligiblité, cette dépense sera écartée";SI(E31&lt;D31;"Justifier pour l'acquittement est intervenu avant la facture";""))))))</t>
  </si>
  <si>
    <t>=SOMME(J21:J30)</t>
  </si>
  <si>
    <t>=SOMME(K21:K30)</t>
  </si>
  <si>
    <t>=SOMME(L21:L30)</t>
  </si>
  <si>
    <t>=SOMME(O21:O30)</t>
  </si>
  <si>
    <t>=SOMME(Q21:Q30)</t>
  </si>
  <si>
    <t>=SOMME(S21:S30)</t>
  </si>
  <si>
    <t>=SOMME(V21:V30)</t>
  </si>
  <si>
    <t>=SOMME(Y21:Y30)</t>
  </si>
  <si>
    <t>=SOMME(Z21:Z30)</t>
  </si>
  <si>
    <t>=SI(A35="";"";SI(D35="";"Renseigner date de la facture";SI(E35="";"Renseigner date d''acquittement (décaissement)";SI(OU(D35&lt;$D$5;D35&gt;$D$6);"Date de facture inéligible, cette dépense sera écartée";SI(ET(D35&gt;$D$5;E35&gt;=$D$6);"Justifier que la réalisation/réception/mise en service soit intervenue pendant la période d'exécution physique";SI(E35&gt;$D$6;"Acquittement hors date d'éligiblité, cette dépense sera écartée";SI(E35&lt;D35;"Justifier pour l'acquittement est intervenu avant la facture";"")))))))</t>
  </si>
  <si>
    <t>=ARRONDI(SOMME(H35+I35);2)</t>
  </si>
  <si>
    <t>=ARRONDI(J35-K35;2)</t>
  </si>
  <si>
    <t>=SI(U35="";0;U35*K35)</t>
  </si>
  <si>
    <t>=SI(P35="";"";ARRONDI(K35-O35-Q35-S35-V35;2))</t>
  </si>
  <si>
    <t>=SI(A36="";"";SI(D36="";"Renseigner date de la facture";SI(E36="";"Renseigner date d''acquittement (décaissement)";SI(OU(D36&lt;$D$5;D36&gt;$D$6);"Date de facture inéligible, cette dépense sera écartée";SI(ET(D36&gt;$D$5;E36&gt;=$D$6);"Justifier que la réalisation/réception/mise en service soit intervenue pendant la période d'exécution physique";SI(E36&gt;$D$6;"Acquittement hors date d'éligiblité, cette dépense sera écartée";SI(E36&lt;D36;"Justifier pour l'acquittement est intervenu avant la facture";"")))))))</t>
  </si>
  <si>
    <t>=ARRONDI(SOMME(H36+I36);2)</t>
  </si>
  <si>
    <t>=ARRONDI(J36-K36;2)</t>
  </si>
  <si>
    <t>=SI(U36="";0;U36*K36)</t>
  </si>
  <si>
    <t>=SI(P36="";"";ARRONDI(K36-O36-Q36-S36-V36;2))</t>
  </si>
  <si>
    <t>=SI(A37="";"";SI(D37="";"Renseigner date de la facture";SI(E37="";"Renseigner date d''acquittement (décaissement)";SI(OU(D37&lt;$D$5;D37&gt;$D$6);"Date de facture inéligible, cette dépense sera écartée";SI(ET(D37&gt;$D$5;E37&gt;=$D$6);"Justifier que la réalisation/réception/mise en service soit intervenue pendant la période d'exécution physique";SI(E37&gt;$D$6;"Acquittement hors date d'éligiblité, cette dépense sera écartée";SI(E37&lt;D37;"Justifier pour l'acquittement est intervenu avant la facture";"")))))))</t>
  </si>
  <si>
    <t>=ARRONDI(SOMME(H37+I37);2)</t>
  </si>
  <si>
    <t>=ARRONDI(J37-K37;2)</t>
  </si>
  <si>
    <t>=SI(U37="";0;U37*K37)</t>
  </si>
  <si>
    <t>=SI(P37="";"";ARRONDI(K37-O37-Q37-S37-V37;2))</t>
  </si>
  <si>
    <t>=SI(A38="";"";SI(D38="";"Renseigner date de la facture";SI(E38="";"Renseigner date d''acquittement (décaissement)";SI(OU(D38&lt;$D$5;D38&gt;$D$6);"Date de facture inéligible, cette dépense sera écartée";SI(ET(D38&gt;$D$5;E38&gt;=$D$6);"Justifier que la réalisation/réception/mise en service soit intervenue pendant la période d'exécution physique";SI(E38&gt;$D$6;"Acquittement hors date d'éligiblité, cette dépense sera écartée";SI(E38&lt;D38;"Justifier pour l'acquittement est intervenu avant la facture";"")))))))</t>
  </si>
  <si>
    <t>=ARRONDI(SOMME(H38+I38);2)</t>
  </si>
  <si>
    <t>=ARRONDI(J38-K38;2)</t>
  </si>
  <si>
    <t>=SI(U38="";0;U38*K38)</t>
  </si>
  <si>
    <t>=SI(P38="";"";ARRONDI(K38-O38-Q38-S38-V38;2))</t>
  </si>
  <si>
    <t>=SI(A39="";"";SI(D39="";"Renseigner date de la facture";SI(E39="";"Renseigner date d''acquittement (décaissement)";SI(OU(D39&lt;$D$5;D39&gt;$D$6);"Date de facture inéligible, cette dépense sera écartée";SI(ET(D39&gt;$D$5;E39&gt;=$D$6);"Justifier que la réalisation/réception/mise en service soit intervenue pendant la période d'exécution physique";SI(E39&gt;$D$6;"Acquittement hors date d'éligiblité, cette dépense sera écartée";SI(E39&lt;D39;"Justifier pour l'acquittement est intervenu avant la facture";"")))))))</t>
  </si>
  <si>
    <t>=ARRONDI(SOMME(H39+I39);2)</t>
  </si>
  <si>
    <t>=ARRONDI(J39-K39;2)</t>
  </si>
  <si>
    <t>=SI(U39="";0;U39*K39)</t>
  </si>
  <si>
    <t>=SI(P39="";"";ARRONDI(K39-O39-Q39-S39-V39;2))</t>
  </si>
  <si>
    <t>=SI(A40="";"";SI(D40="";"Renseigner date de la facture";SI(E40="";"Renseigner date d''acquittement (décaissement)";SI(OU(D40&lt;$D$5;D40&gt;$D$6);"Date de facture inéligible, cette dépense sera écartée";SI(ET(D40&gt;$D$5;E40&gt;=$D$6);"Justifier que la réalisation/réception/mise en service soit intervenue pendant la période d'exécution physique";SI(E40&gt;$D$6;"Acquittement hors date d'éligiblité, cette dépense sera écartée";SI(E40&lt;D40;"Justifier pour l'acquittement est intervenu avant la facture";"")))))))</t>
  </si>
  <si>
    <t>=ARRONDI(SOMME(H40+I40);2)</t>
  </si>
  <si>
    <t>=ARRONDI(J40-K40;2)</t>
  </si>
  <si>
    <t>=SI(U40="";0;U40*K40)</t>
  </si>
  <si>
    <t>=SI(P40="";"";ARRONDI(K40-O40-Q40-S40-V40;2))</t>
  </si>
  <si>
    <t>=SI(MIN(D35:D40)&lt;1/1/2020;"";MIN(D35:D40))</t>
  </si>
  <si>
    <t>=SI(MAX(E35:E40)&lt;1/1/2020;"";MAX(E35:E40))</t>
  </si>
  <si>
    <t>=SI(D41="";"Renseigner date de la facture";SI(E41="";"Renseigner date d''acquittement (décaissement)";SI(OU(D41&lt;$D$5;D41&gt;$D$6);"Date de facture inéligible, cette dépense sera écartée";SI(ET(D41&gt;$D$6;D41&lt;=$D$6);"Justifier que la réalisation/réception/mise en service soit intervenue pendant la période d'exécution physique";SI(E41&gt;$D$6;"Acquittement hors date d'éligiblité, cette dépense sera écartée";SI(E41&lt;D41;"Justifier pour l'acquittement est intervenu avant la facture";""))))))</t>
  </si>
  <si>
    <t>=SOMME(J35:J40)</t>
  </si>
  <si>
    <t>=SOMME(K35:K40)</t>
  </si>
  <si>
    <t>=SOMME(L35:L40)</t>
  </si>
  <si>
    <t>=SOMME(O35:O40)</t>
  </si>
  <si>
    <t>=SOMME(Q35:Q40)</t>
  </si>
  <si>
    <t>=SOMME(S35:S40)</t>
  </si>
  <si>
    <t>=SOMME(V35:V40)</t>
  </si>
  <si>
    <t>=SOMME(Y35:Y40)</t>
  </si>
  <si>
    <t>=SOMME(Z35:Z40)</t>
  </si>
  <si>
    <t>=SI(A45="";"";SI(D45="";"Renseigner date de la facture";SI(E45="";"Renseigner date d''acquittement (décaissement)";SI(OU(D45&lt;$D$5;D45&gt;$D$6);"Date de facture inéligible, cette dépense sera écartée";SI(ET(D45&gt;$D$5;E45&gt;=$D$6);"Justifier que la réalisation/réception/mise en service soit intervenue pendant la période d'exécution physique";SI(E45&gt;$D$6;"Acquittement hors date d'éligiblité, cette dépense sera écartée";SI(E45&lt;D45;"Justifier pour l'acquittement est intervenu avant la facture";"")))))))</t>
  </si>
  <si>
    <t>=ARRONDI(SOMME(H45+I45);2)</t>
  </si>
  <si>
    <t>=ARRONDI(J45-K45;2)</t>
  </si>
  <si>
    <t>=SI(U45="";0;U45*K45)</t>
  </si>
  <si>
    <t>=SI(P45="";"";ARRONDI(K45-O45-Q45-S45-V45;2))</t>
  </si>
  <si>
    <t>=SI(A46="";"";SI(D46="";"Renseigner date de la facture";SI(E46="";"Renseigner date d''acquittement (décaissement)";SI(OU(D46&lt;$D$5;D46&gt;$D$6);"Date de facture inéligible, cette dépense sera écartée";SI(ET(D46&gt;$D$5;E46&gt;=$D$6);"Justifier que la réalisation/réception/mise en service soit intervenue pendant la période d'exécution physique";SI(E46&gt;$D$6;"Acquittement hors date d'éligiblité, cette dépense sera écartée";SI(E46&lt;D46;"Justifier pour l'acquittement est intervenu avant la facture";"")))))))</t>
  </si>
  <si>
    <t>=ARRONDI(SOMME(H46+I46);2)</t>
  </si>
  <si>
    <t>=ARRONDI(J46-K46;2)</t>
  </si>
  <si>
    <t>=SI(U46="";0;U46*K46)</t>
  </si>
  <si>
    <t>=SI(P46="";"";ARRONDI(K46-O46-Q46-S46-V46;2))</t>
  </si>
  <si>
    <t>=SI(A47="";"";SI(D47="";"Renseigner date de la facture";SI(E47="";"Renseigner date d''acquittement (décaissement)";SI(OU(D47&lt;$D$5;D47&gt;$D$6);"Date de facture inéligible, cette dépense sera écartée";SI(ET(D47&gt;$D$5;E47&gt;=$D$6);"Justifier que la réalisation/réception/mise en service soit intervenue pendant la période d'exécution physique";SI(E47&gt;$D$6;"Acquittement hors date d'éligiblité, cette dépense sera écartée";SI(E47&lt;D47;"Justifier pour l'acquittement est intervenu avant la facture";"")))))))</t>
  </si>
  <si>
    <t>=ARRONDI(SOMME(H47+I47);2)</t>
  </si>
  <si>
    <t>=ARRONDI(J47-K47;2)</t>
  </si>
  <si>
    <t>=SI(U47="";0;U47*K47)</t>
  </si>
  <si>
    <t>=SI(P47="";"";ARRONDI(K47-O47-Q47-S47-V47;2))</t>
  </si>
  <si>
    <t>=SI(A48="";"";SI(D48="";"Renseigner date de la facture";SI(E48="";"Renseigner date d''acquittement (décaissement)";SI(OU(D48&lt;$D$5;D48&gt;$D$6);"Date de facture inéligible, cette dépense sera écartée";SI(ET(D48&gt;$D$5;E48&gt;=$D$6);"Justifier que la réalisation/réception/mise en service soit intervenue pendant la période d'exécution physique";SI(E48&gt;$D$6;"Acquittement hors date d'éligiblité, cette dépense sera écartée";SI(E48&lt;D48;"Justifier pour l'acquittement est intervenu avant la facture";"")))))))</t>
  </si>
  <si>
    <t>=ARRONDI(SOMME(H48+I48);2)</t>
  </si>
  <si>
    <t>=ARRONDI(J48-K48;2)</t>
  </si>
  <si>
    <t>=SI(U48="";0;U48*K48)</t>
  </si>
  <si>
    <t>=SI(P48="";"";ARRONDI(K48-O48-Q48-S48-V48;2))</t>
  </si>
  <si>
    <t>=SI(A49="";"";SI(D49="";"Renseigner date de la facture";SI(E49="";"Renseigner date d''acquittement (décaissement)";SI(OU(D49&lt;$D$5;D49&gt;$D$6);"Date de facture inéligible, cette dépense sera écartée";SI(ET(D49&gt;$D$5;E49&gt;=$D$6);"Justifier que la réalisation/réception/mise en service soit intervenue pendant la période d'exécution physique";SI(E49&gt;$D$6;"Acquittement hors date d'éligiblité, cette dépense sera écartée";SI(E49&lt;D49;"Justifier pour l'acquittement est intervenu avant la facture";"")))))))</t>
  </si>
  <si>
    <t>=ARRONDI(SOMME(H49+I49);2)</t>
  </si>
  <si>
    <t>=ARRONDI(J49-K49;2)</t>
  </si>
  <si>
    <t>=SI(U49="";0;U49*K49)</t>
  </si>
  <si>
    <t>=SI(P49="";"";ARRONDI(K49-O49-Q49-S49-V49;2))</t>
  </si>
  <si>
    <t>=SI(MIN(D45:D49)&lt;1/1/2020;"";MIN(D45:D49))</t>
  </si>
  <si>
    <t>=SI(MAX(E45:E49)&lt;1/1/2020;"";MAX(E45:E49))</t>
  </si>
  <si>
    <t>=SI(D50="";"Renseigner date de la facture";SI(E50="";"Renseigner date d''acquittement (décaissement)";SI(OU(D50&lt;$D$5;D50&gt;$D$6);"Date de facture inéligible, cette dépense sera écartée";SI(ET(D50&gt;$D$6;D50&lt;=$D$6);"Justifier que la réalisation/réception/mise en service soit intervenue pendant la période d'exécution physique";SI(E50&gt;$D$6;"Acquittement hors date d'éligiblité, cette dépense sera écartée";SI(E50&lt;D50;"Justifier pour l'acquittement est intervenu avant la facture";""))))))</t>
  </si>
  <si>
    <t>=SOMME(J45:J49)</t>
  </si>
  <si>
    <t>=SOMME(K45:K49)</t>
  </si>
  <si>
    <t>=SOMME(L45:L49)</t>
  </si>
  <si>
    <t>=SOMME(O45:O49)</t>
  </si>
  <si>
    <t>=SOMME(Q45:Q49)</t>
  </si>
  <si>
    <t>=SOMME(S45:S49)</t>
  </si>
  <si>
    <t>=SOMME(V45:V49)</t>
  </si>
  <si>
    <t>=SOMME(Y45:Y49)</t>
  </si>
  <si>
    <t>=SOMME(Z45:Z49)</t>
  </si>
  <si>
    <t>=SI(A54="";"";SI(D54="";"Renseigner date de la facture";SI(E54="";"Renseigner date d''acquittement (décaissement)";SI(OU(D54&lt;$D$5;D54&gt;$D$6);"Date de facture inéligible, cette dépense sera écartée";SI(ET(D54&gt;$D$5;E54&gt;=$D$6);"Justifier que la réalisation/réception/mise en service soit intervenue pendant la période d'exécution physique";SI(E54&gt;$D$6;"Acquittement hors date d'éligiblité, cette dépense sera écartée";SI(E54&lt;D54;"Justifier pour l'acquittement est intervenu avant la facture";"")))))))</t>
  </si>
  <si>
    <t>=ARRONDI(SOMME(H54+I54);2)</t>
  </si>
  <si>
    <t>=ARRONDI(J54-K54;2)</t>
  </si>
  <si>
    <t>=SI(U54="";0;U54*K54)</t>
  </si>
  <si>
    <t>=SI(P54="";"";ARRONDI(K54-O54-Q54-S54-V54;2))</t>
  </si>
  <si>
    <t>=SI(A55="";"";SI(D55="";"Renseigner date de la facture";SI(E55="";"Renseigner date d''acquittement (décaissement)";SI(OU(D55&lt;$D$5;D55&gt;$D$6);"Date de facture inéligible, cette dépense sera écartée";SI(ET(D55&gt;$D$5;E55&gt;=$D$6);"Justifier que la réalisation/réception/mise en service soit intervenue pendant la période d'exécution physique";SI(E55&gt;$D$6;"Acquittement hors date d'éligiblité, cette dépense sera écartée";SI(E55&lt;D55;"Justifier pour l'acquittement est intervenu avant la facture";"")))))))</t>
  </si>
  <si>
    <t>=ARRONDI(SOMME(H55+I55);2)</t>
  </si>
  <si>
    <t>=ARRONDI(J55-K55;2)</t>
  </si>
  <si>
    <t>=SI(U55="";0;U55*K55)</t>
  </si>
  <si>
    <t>=SI(P55="";"";ARRONDI(K55-O55-Q55-S55-V55;2))</t>
  </si>
  <si>
    <t>=SI(A56="";"";SI(D56="";"Renseigner date de la facture";SI(E56="";"Renseigner date d''acquittement (décaissement)";SI(OU(D56&lt;$D$5;D56&gt;$D$6);"Date de facture inéligible, cette dépense sera écartée";SI(ET(D56&gt;$D$5;E56&gt;=$D$6);"Justifier que la réalisation/réception/mise en service soit intervenue pendant la période d'exécution physique";SI(E56&gt;$D$6;"Acquittement hors date d'éligiblité, cette dépense sera écartée";SI(E56&lt;D56;"Justifier pour l'acquittement est intervenu avant la facture";"")))))))</t>
  </si>
  <si>
    <t>=ARRONDI(SOMME(H56+I56);2)</t>
  </si>
  <si>
    <t>=ARRONDI(J56-K56;2)</t>
  </si>
  <si>
    <t>=SI(U56="";0;U56*K56)</t>
  </si>
  <si>
    <t>=SI(P56="";"";ARRONDI(K56-O56-Q56-S56-V56;2))</t>
  </si>
  <si>
    <t>=SI(A57="";"";SI(D57="";"Renseigner date de la facture";SI(E57="";"Renseigner date d''acquittement (décaissement)";SI(OU(D57&lt;$D$5;D57&gt;$D$6);"Date de facture inéligible, cette dépense sera écartée";SI(ET(D57&gt;$D$5;E57&gt;=$D$6);"Justifier que la réalisation/réception/mise en service soit intervenue pendant la période d'exécution physique";SI(E57&gt;$D$6;"Acquittement hors date d'éligiblité, cette dépense sera écartée";SI(E57&lt;D57;"Justifier pour l'acquittement est intervenu avant la facture";"")))))))</t>
  </si>
  <si>
    <t>=ARRONDI(SOMME(H57+I57);2)</t>
  </si>
  <si>
    <t>=ARRONDI(J57-K57;2)</t>
  </si>
  <si>
    <t>=SI(U57="";0;U57*K57)</t>
  </si>
  <si>
    <t>=SI(P57="";"";ARRONDI(K57-O57-Q57-S57-V57;2))</t>
  </si>
  <si>
    <t>=SI(A58="";"";SI(D58="";"Renseigner date de la facture";SI(E58="";"Renseigner date d''acquittement (décaissement)";SI(OU(D58&lt;$D$5;D58&gt;$D$6);"Date de facture inéligible, cette dépense sera écartée";SI(ET(D58&gt;$D$5;E58&gt;=$D$6);"Justifier que la réalisation/réception/mise en service soit intervenue pendant la période d'exécution physique";SI(E58&gt;$D$6;"Acquittement hors date d'éligiblité, cette dépense sera écartée";SI(E58&lt;D58;"Justifier pour l'acquittement est intervenu avant la facture";"")))))))</t>
  </si>
  <si>
    <t>=ARRONDI(SOMME(H58+I58);2)</t>
  </si>
  <si>
    <t>=ARRONDI(J58-K58;2)</t>
  </si>
  <si>
    <t>=SI(U58="";0;U58*K58)</t>
  </si>
  <si>
    <t>=SI(P58="";"";ARRONDI(K58-O58-Q58-S58-V58;2))</t>
  </si>
  <si>
    <t>=SI(MIN(D54:D58)&lt;1/1/2020;"";MIN(D54:D58))</t>
  </si>
  <si>
    <t>=SI(MAX(E54:E58)&lt;1/1/2020;"";MAX(E54:E58))</t>
  </si>
  <si>
    <t>=SI(D59="";"Renseigner date de la facture";SI(E59="";"Renseigner date d''acquittement (décaissement)";SI(OU(D59&lt;$D$5;D59&gt;$D$6);"Date de facture inéligible, cette dépense sera écartée";SI(ET(D59&gt;$D$6;D59&lt;=$D$6);"Justifier que la réalisation/réception/mise en service soit intervenue pendant la période d'exécution physique";SI(E59&gt;$D$6;"Acquittement hors date d'éligiblité, cette dépense sera écartée";SI(E59&lt;D59;"Justifier pour l'acquittement est intervenu avant la facture";""))))))</t>
  </si>
  <si>
    <t>=SOMME(J54:J58)</t>
  </si>
  <si>
    <t>=SOMME(K54:K58)</t>
  </si>
  <si>
    <t>=SOMME(L54:L58)</t>
  </si>
  <si>
    <t>=SOMME(O54:O58)</t>
  </si>
  <si>
    <t>=SOMME(Q54:Q58)</t>
  </si>
  <si>
    <t>=SOMME(S54:S58)</t>
  </si>
  <si>
    <t>=SOMME(V54:V58)</t>
  </si>
  <si>
    <t>=SOMME(Y54:Y58)</t>
  </si>
  <si>
    <t>=SOMME(Z54:Z58)</t>
  </si>
  <si>
    <t>=SOMME(K31;K41;K50;K59)</t>
  </si>
  <si>
    <t>=SOMME(L31;L41;L50;L59)</t>
  </si>
  <si>
    <t>=SOMME(O31;O41;O50;O59)</t>
  </si>
  <si>
    <t>=SOMME(Q31;Q41;Q50;Q59)</t>
  </si>
  <si>
    <t>=SOMME(S31;S41;S50;S59)</t>
  </si>
  <si>
    <t>=SOMME(V31;V41;V50;V59)</t>
  </si>
  <si>
    <t>=SI(B64="OUI";K60;0)</t>
  </si>
  <si>
    <t>=SI(ET(B64="OUI";H64&gt;0);ARRONDI(I64*H64;2);0)</t>
  </si>
  <si>
    <t>=SI(B64="OUI";ARRONDI(K64;2)-Z64;0)</t>
  </si>
  <si>
    <t>=SI(P64="";"";SI(B64="OUI";ARRONDI(Z60*I64;2);0))</t>
  </si>
  <si>
    <t>=SI($B65="OUI";K61;0)</t>
  </si>
  <si>
    <t>=SI(ET(B65="OUI";H65&gt;0);ARRONDI(I65*H65;2);0)</t>
  </si>
  <si>
    <t>=SI(B65="OUI";ARRONDI(K65;2)-Z65;0)</t>
  </si>
  <si>
    <t>=SI(P65="";"";SI(B65="OUI";ARRONDI((Z60+Z64)*I65;2);0))</t>
  </si>
  <si>
    <t>=SOMME(O64:O65)+O60</t>
  </si>
  <si>
    <t>=SOMME(Z64:Z65)+Z60</t>
  </si>
  <si>
    <t>=SI('Etat récapitulatif des dépenses'!B20="";"Renseigner le libellé dans l'onglet Etat récapitulatif des dépenses";'Etat récapitulatif des dépenses'!B20)</t>
  </si>
  <si>
    <t>=SI(MIN('Etat récapitulatif des dépenses'!E21:E31)&lt;1/1/2021;"";MIN('Etat récapitulatif des dépenses'!E21:E31))</t>
  </si>
  <si>
    <t>=NB.SI('Etat récapitulatif des dépenses'!H21:H30;"&gt;"&amp;0)&amp;" "&amp;"factures du poste de dépense"</t>
  </si>
  <si>
    <t>=SI(ARRONDI(I19-J19;2)=K19;"montants conformes";"revoir les cellules de calcul")</t>
  </si>
  <si>
    <t>=SI('Etat récapitulatif des dépenses'!B34="";"Renseigner le libellé dans l'onglet Etat récapitulatif des dépenses";'Etat récapitulatif des dépenses'!B34)</t>
  </si>
  <si>
    <t>=SI(MIN('Etat récapitulatif des dépenses'!E35:E41)&lt;1/1/2021;"";MIN('Etat récapitulatif des dépenses'!E35:E41))</t>
  </si>
  <si>
    <t>=NB.SI('Etat récapitulatif des dépenses'!H35:H40;"&gt;"&amp;0)&amp;" "&amp;"factures du poste de dépense"</t>
  </si>
  <si>
    <t>=SI(ARRONDI(I20-J20;2)=K20;"montants conformes";"revoir les cellules de calcul")</t>
  </si>
  <si>
    <t>=SI('Etat récapitulatif des dépenses'!B44="";"Renseigner le libellé dans l'onglet Etat récapitulatif des dépenses";'Etat récapitulatif des dépenses'!B44)</t>
  </si>
  <si>
    <t>=SI(MIN('Etat récapitulatif des dépenses'!E45:E50)&lt;1/1/2021;"";MIN('Etat récapitulatif des dépenses'!E45:E50))</t>
  </si>
  <si>
    <t>=NB.SI('Etat récapitulatif des dépenses'!H45:H49;"&gt;"&amp;0)&amp;" "&amp;"factures du poste de dépense"</t>
  </si>
  <si>
    <t>=SI(ARRONDI(I21-J21;2)=K21;"montants conformes";"revoir les cellules de calcul")</t>
  </si>
  <si>
    <t>=SI('Etat récapitulatif des dépenses'!B53="";"Renseigner le libellé dans l'onglet Etat récapitulatif des dépenses";'Etat récapitulatif des dépenses'!B53)</t>
  </si>
  <si>
    <t>=SI(MIN('Etat récapitulatif des dépenses'!E54:E59)&lt;1/1/2021;"";MIN('Etat récapitulatif des dépenses'!E54:E59))</t>
  </si>
  <si>
    <t>=NB.SI('Etat récapitulatif des dépenses'!H54:H58;"&gt;"&amp;0)&amp;" "&amp;"factures du poste de dépense"</t>
  </si>
  <si>
    <t>=SI(ARRONDI(I22-J22;2)=K22;"montants conformes";"revoir les cellules de calcul")</t>
  </si>
  <si>
    <t>=SOMME(I19:I22)</t>
  </si>
  <si>
    <t>=SOMME(J19:J22)</t>
  </si>
  <si>
    <t>=SOMME(K19:K22)</t>
  </si>
  <si>
    <t>=SI('Etat récapitulatif des dépenses'!K64=K26;"montants conformes";"revoir les cellules de calcul")</t>
  </si>
  <si>
    <t>=SI('Etat récapitulatif des dépenses'!K65=K27;"montants conformes";"revoir les cellules de calcul")</t>
  </si>
  <si>
    <t>=SI(MIN(C19:C22)&lt;1/1/2021;"";MIN(C19:C22))</t>
  </si>
  <si>
    <t>=SI(MIN(D19:D22)&lt;1/1/2021;"";MIN(D19:D22))</t>
  </si>
  <si>
    <t>=SI(MAX(E19:E22)&lt;1/1/2028;"";MAX(E19:E22))</t>
  </si>
  <si>
    <t>Généré le 22/04/2026 08:56:43</t>
  </si>
  <si>
    <t>Total</t>
  </si>
  <si>
    <t>Version du 22/04/2026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</si>
</sst>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F800]dddd\,\ mmmm\ dd\,\ yyyy"/>
    <numFmt numFmtId="165" formatCode="#,##0.00\ &quot;€&quot;"/>
    <numFmt numFmtId="166" formatCode="#,##0.000\ &quot;€&quot;"/>
    <numFmt numFmtId="167" formatCode="h:mm;@"/>
  </numFmts>
  <fonts count="64"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Arial"/>
      <family val="2"/>
    </font>
    <font>
      <b/>
      <sz val="12"/>
      <color theme="1"/>
      <name val="Arial"/>
      <family val="2"/>
    </font>
    <font>
      <b/>
      <sz val="11"/>
      <color rgb="FFFF0000"/>
      <name val="Arial"/>
      <family val="2"/>
    </font>
    <font>
      <sz val="11"/>
      <color rgb="FFFF0000"/>
      <name val="Arial"/>
      <family val="2"/>
    </font>
    <font>
      <b/>
      <sz val="16"/>
      <name val="Arial"/>
      <family val="2"/>
    </font>
    <font>
      <b/>
      <sz val="18"/>
      <color rgb="FFFF0000"/>
      <name val="Arial"/>
      <family val="2"/>
    </font>
    <font>
      <b/>
      <sz val="16"/>
      <color rgb="FF000000"/>
      <name val="Arial"/>
      <family val="2"/>
    </font>
    <font>
      <sz val="11"/>
      <color rgb="FF0070C0"/>
      <name val="Arial"/>
      <family val="2"/>
    </font>
    <font>
      <i/>
      <sz val="14"/>
      <color rgb="FFFF0000"/>
      <name val="Arial"/>
      <family val="2"/>
    </font>
    <font>
      <b/>
      <i/>
      <sz val="14"/>
      <color rgb="FFFF0000"/>
      <name val="Arial"/>
      <family val="2"/>
    </font>
    <font>
      <sz val="11"/>
      <name val="Arial"/>
      <family val="2"/>
    </font>
    <font>
      <sz val="16"/>
      <color rgb="FFFF0000"/>
      <name val="Arial"/>
      <family val="2"/>
    </font>
    <font>
      <b/>
      <sz val="14"/>
      <name val="Arial"/>
      <family val="2"/>
    </font>
    <font>
      <sz val="14"/>
      <color theme="1"/>
      <name val="Arial"/>
      <family val="2"/>
    </font>
    <font>
      <b/>
      <sz val="10"/>
      <name val="Arial"/>
      <family val="2"/>
    </font>
    <font>
      <b/>
      <i/>
      <sz val="9"/>
      <name val="Arial"/>
      <family val="2"/>
    </font>
    <font>
      <b/>
      <sz val="10"/>
      <color rgb="FFFF0000"/>
      <name val="Arial"/>
      <family val="2"/>
    </font>
    <font>
      <sz val="11"/>
      <color rgb="FF000000"/>
      <name val="Arial"/>
      <family val="2"/>
    </font>
    <font>
      <i/>
      <sz val="9"/>
      <color rgb="FFFF0000"/>
      <name val="Arial"/>
      <family val="2"/>
    </font>
    <font>
      <b/>
      <sz val="12"/>
      <name val="Arial"/>
      <family val="2"/>
    </font>
    <font>
      <b/>
      <sz val="18"/>
      <name val="Arial"/>
      <family val="2"/>
    </font>
    <font>
      <b/>
      <sz val="10"/>
      <color theme="6" tint="0.39994506668294322"/>
      <name val="Arial"/>
      <family val="2"/>
    </font>
    <font>
      <sz val="10"/>
      <color rgb="FF0070C0"/>
      <name val="Arial"/>
      <family val="2"/>
    </font>
    <font>
      <sz val="10"/>
      <color theme="1"/>
      <name val="Arial"/>
      <family val="2"/>
    </font>
    <font>
      <i/>
      <sz val="10"/>
      <color theme="1"/>
      <name val="Arial"/>
      <family val="2"/>
    </font>
    <font>
      <sz val="10"/>
      <name val="Arial"/>
      <family val="2"/>
    </font>
    <font>
      <i/>
      <sz val="10"/>
      <color theme="0" tint="-0.34998626667073579"/>
      <name val="Arial"/>
      <family val="2"/>
    </font>
    <font>
      <sz val="10"/>
      <color theme="0" tint="-0.34998626667073579"/>
      <name val="Arial"/>
      <family val="2"/>
    </font>
    <font>
      <i/>
      <sz val="10"/>
      <color theme="0" tint="-0.14999847407452621"/>
      <name val="Arial"/>
      <family val="2"/>
    </font>
    <font>
      <b/>
      <sz val="10"/>
      <color theme="1"/>
      <name val="Arial"/>
      <family val="2"/>
    </font>
    <font>
      <i/>
      <sz val="10"/>
      <name val="Arial"/>
      <family val="2"/>
    </font>
    <font>
      <sz val="9"/>
      <name val="Arial"/>
      <family val="2"/>
    </font>
    <font>
      <sz val="14"/>
      <name val="Arial"/>
      <family val="2"/>
    </font>
    <font>
      <b/>
      <sz val="11"/>
      <color theme="1"/>
      <name val="Arial"/>
      <family val="2"/>
    </font>
    <font>
      <sz val="12"/>
      <color theme="1"/>
      <name val="Arial"/>
      <family val="2"/>
    </font>
    <font>
      <sz val="12"/>
      <name val="Arial"/>
      <family val="2"/>
    </font>
    <font>
      <sz val="12"/>
      <color rgb="FFFF0000"/>
      <name val="Arial"/>
      <family val="2"/>
    </font>
    <font>
      <b/>
      <sz val="9"/>
      <color indexed="81"/>
      <name val="Tahoma"/>
      <family val="2"/>
    </font>
    <font>
      <b/>
      <sz val="12"/>
      <color theme="5" tint="0.79998168889431442"/>
      <name val="Arial"/>
      <family val="2"/>
    </font>
    <font>
      <b/>
      <sz val="11"/>
      <name val="Arial"/>
      <family val="2"/>
    </font>
    <font>
      <b/>
      <i/>
      <u/>
      <sz val="10"/>
      <name val="Arial"/>
      <family val="2"/>
    </font>
    <font>
      <b/>
      <i/>
      <sz val="10"/>
      <name val="Arial"/>
      <family val="2"/>
    </font>
    <font>
      <b/>
      <sz val="10"/>
      <color theme="9" tint="0.79998168889431442"/>
      <name val="Arial"/>
      <family val="2"/>
    </font>
    <font>
      <b/>
      <sz val="12"/>
      <color theme="4"/>
      <name val="Arial"/>
      <family val="2"/>
    </font>
    <font>
      <b/>
      <sz val="12"/>
      <color rgb="FFFF0000"/>
      <name val="Arial"/>
      <family val="2"/>
    </font>
    <font>
      <b/>
      <sz val="12"/>
      <color rgb="FF0070C0"/>
      <name val="Aptos Narrow"/>
      <family val="2"/>
      <scheme val="minor"/>
    </font>
    <font>
      <b/>
      <sz val="12"/>
      <color rgb="FFFF0000"/>
      <name val="Aptos Narrow"/>
      <family val="2"/>
      <scheme val="minor"/>
    </font>
    <font>
      <b/>
      <sz val="10"/>
      <color theme="1"/>
      <name val="Aptos Narrow"/>
      <family val="2"/>
      <scheme val="minor"/>
    </font>
    <font>
      <sz val="10"/>
      <color theme="1"/>
      <name val="Aptos Narrow"/>
      <family val="2"/>
      <scheme val="minor"/>
    </font>
    <font>
      <sz val="10"/>
      <color rgb="FFFF0000"/>
      <name val="Aptos Narrow"/>
      <family val="2"/>
      <scheme val="minor"/>
    </font>
    <font>
      <sz val="9"/>
      <color theme="1"/>
      <name val="Aptos Narrow"/>
      <family val="2"/>
      <scheme val="minor"/>
    </font>
    <font>
      <b/>
      <sz val="16"/>
      <color theme="4"/>
      <name val="Arial"/>
      <family val="2"/>
    </font>
    <font>
      <b/>
      <u/>
      <sz val="18"/>
      <color rgb="FF1F497D"/>
      <name val="Arial"/>
      <family val="2"/>
    </font>
    <font>
      <b/>
      <u/>
      <sz val="16"/>
      <color rgb="FF1F497D"/>
      <name val="Arial"/>
      <family val="2"/>
    </font>
    <font>
      <sz val="16"/>
      <name val="Arial"/>
      <family val="2"/>
    </font>
    <font>
      <sz val="16"/>
      <color theme="1"/>
      <name val="Arial"/>
      <family val="2"/>
    </font>
    <font>
      <b/>
      <u/>
      <sz val="16"/>
      <name val="Arial"/>
      <family val="2"/>
    </font>
    <font>
      <strike/>
      <sz val="16"/>
      <color rgb="FF7030A0"/>
      <name val="Arial"/>
      <family val="2"/>
    </font>
    <font>
      <sz val="12"/>
      <color theme="1"/>
      <name val="Aptos Narrow"/>
      <family val="2"/>
      <scheme val="minor"/>
    </font>
    <font>
      <b/>
      <u/>
      <sz val="16"/>
      <color theme="4"/>
      <name val="Arial"/>
      <family val="2"/>
    </font>
    <font>
      <b/>
      <sz val="14"/>
      <color theme="1"/>
      <name val="Aptos Narrow"/>
      <family val="2"/>
      <scheme val="minor"/>
    </font>
  </fonts>
  <fills count="17">
    <fill>
      <patternFill patternType="none"/>
    </fill>
    <fill>
      <patternFill patternType="gray125"/>
    </fill>
    <fill>
      <patternFill patternType="solid">
        <fgColor rgb="FFF2F2F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darkUp">
        <bgColor theme="0" tint="-0.14996795556505021"/>
      </patternFill>
    </fill>
    <fill>
      <patternFill patternType="solid">
        <fgColor theme="3" tint="0.79998168889431442"/>
        <bgColor indexed="64"/>
      </patternFill>
    </fill>
    <fill>
      <patternFill patternType="solid">
        <fgColor theme="5" tint="0.79998168889431442"/>
        <bgColor indexed="64"/>
      </patternFill>
    </fill>
    <fill>
      <patternFill patternType="lightUp">
        <bgColor theme="5" tint="0.79995117038483843"/>
      </patternFill>
    </fill>
    <fill>
      <patternFill patternType="darkUp">
        <bgColor theme="5" tint="0.79998168889431442"/>
      </patternFill>
    </fill>
    <fill>
      <patternFill patternType="darkUp">
        <bgColor theme="0" tint="-0.14999847407452621"/>
      </patternFill>
    </fill>
    <fill>
      <patternFill patternType="lightUp">
        <bgColor theme="0" tint="-0.249977111117893"/>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
      <patternFill patternType="lightUp">
        <bgColor theme="0" tint="-0.14996795556505021"/>
      </patternFill>
    </fill>
  </fills>
  <borders count="98">
    <border>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theme="8" tint="-0.24994659260841701"/>
      </left>
      <right/>
      <top style="double">
        <color theme="8" tint="-0.24994659260841701"/>
      </top>
      <bottom/>
      <diagonal/>
    </border>
    <border>
      <left/>
      <right style="medium">
        <color indexed="64"/>
      </right>
      <top style="double">
        <color theme="8" tint="-0.2499465926084170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theme="8" tint="-0.24994659260841701"/>
      </right>
      <top style="double">
        <color theme="8" tint="-0.24994659260841701"/>
      </top>
      <bottom/>
      <diagonal/>
    </border>
    <border>
      <left style="double">
        <color theme="8" tint="-0.24994659260841701"/>
      </left>
      <right/>
      <top/>
      <bottom/>
      <diagonal/>
    </border>
    <border>
      <left/>
      <right style="double">
        <color theme="8" tint="-0.24994659260841701"/>
      </right>
      <top/>
      <bottom/>
      <diagonal/>
    </border>
    <border>
      <left style="double">
        <color theme="8" tint="-0.24994659260841701"/>
      </left>
      <right/>
      <top/>
      <bottom style="double">
        <color theme="8" tint="-0.24994659260841701"/>
      </bottom>
      <diagonal/>
    </border>
    <border>
      <left/>
      <right/>
      <top/>
      <bottom style="double">
        <color theme="8" tint="-0.24994659260841701"/>
      </bottom>
      <diagonal/>
    </border>
    <border>
      <left/>
      <right style="double">
        <color theme="8" tint="-0.24994659260841701"/>
      </right>
      <top/>
      <bottom style="double">
        <color theme="8" tint="-0.24994659260841701"/>
      </bottom>
      <diagonal/>
    </border>
    <border>
      <left style="medium">
        <color indexed="64"/>
      </left>
      <right style="thin">
        <color indexed="64"/>
      </right>
      <top style="thin">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top/>
      <bottom style="thin">
        <color theme="0"/>
      </bottom>
      <diagonal/>
    </border>
    <border>
      <left/>
      <right style="thin">
        <color theme="0"/>
      </right>
      <top/>
      <bottom/>
      <diagonal/>
    </border>
    <border>
      <left/>
      <right/>
      <top/>
      <bottom style="thin">
        <color theme="0"/>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style="medium">
        <color indexed="64"/>
      </right>
      <top style="medium">
        <color indexed="64"/>
      </top>
      <bottom style="thin">
        <color theme="0"/>
      </bottom>
      <diagonal/>
    </border>
    <border>
      <left/>
      <right/>
      <top style="thin">
        <color theme="0"/>
      </top>
      <bottom style="thin">
        <color theme="0"/>
      </bottom>
      <diagonal/>
    </border>
    <border>
      <left style="medium">
        <color indexed="64"/>
      </left>
      <right style="thin">
        <color theme="0"/>
      </right>
      <top style="thin">
        <color theme="0"/>
      </top>
      <bottom style="thin">
        <color theme="0"/>
      </bottom>
      <diagonal/>
    </border>
    <border>
      <left style="thin">
        <color theme="0"/>
      </left>
      <right style="medium">
        <color indexed="64"/>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style="thin">
        <color theme="0"/>
      </top>
      <bottom style="thin">
        <color theme="0"/>
      </bottom>
      <diagonal/>
    </border>
    <border>
      <left style="thin">
        <color theme="0"/>
      </left>
      <right style="medium">
        <color indexed="64"/>
      </right>
      <top style="thin">
        <color theme="0"/>
      </top>
      <bottom/>
      <diagonal/>
    </border>
    <border>
      <left/>
      <right/>
      <top style="thin">
        <color theme="0"/>
      </top>
      <bottom/>
      <diagonal/>
    </border>
    <border>
      <left/>
      <right style="medium">
        <color indexed="64"/>
      </right>
      <top/>
      <bottom style="thin">
        <color theme="0"/>
      </bottom>
      <diagonal/>
    </border>
    <border>
      <left style="medium">
        <color indexed="64"/>
      </left>
      <right style="thin">
        <color theme="0"/>
      </right>
      <top style="thin">
        <color theme="0"/>
      </top>
      <bottom/>
      <diagonal/>
    </border>
    <border>
      <left/>
      <right style="medium">
        <color indexed="64"/>
      </right>
      <top style="thin">
        <color theme="0"/>
      </top>
      <bottom style="medium">
        <color indexed="64"/>
      </bottom>
      <diagonal/>
    </border>
    <border>
      <left/>
      <right style="thin">
        <color theme="0"/>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diagonal/>
    </border>
    <border>
      <left style="double">
        <color theme="8" tint="-0.24994659260841701"/>
      </left>
      <right/>
      <top style="double">
        <color theme="8" tint="-0.24994659260841701"/>
      </top>
      <bottom style="double">
        <color theme="8" tint="-0.24994659260841701"/>
      </bottom>
      <diagonal/>
    </border>
    <border>
      <left/>
      <right/>
      <top style="double">
        <color theme="8" tint="-0.24994659260841701"/>
      </top>
      <bottom style="double">
        <color theme="8" tint="-0.24994659260841701"/>
      </bottom>
      <diagonal/>
    </border>
    <border>
      <left/>
      <right style="double">
        <color theme="8" tint="-0.24994659260841701"/>
      </right>
      <top style="double">
        <color theme="8" tint="-0.24994659260841701"/>
      </top>
      <bottom style="double">
        <color theme="8" tint="-0.24994659260841701"/>
      </bottom>
      <diagonal/>
    </border>
    <border>
      <left/>
      <right style="medium">
        <color indexed="64"/>
      </right>
      <top style="thin">
        <color indexed="64"/>
      </top>
      <bottom style="thin">
        <color indexed="64"/>
      </bottom>
      <diagonal/>
    </border>
    <border>
      <left style="double">
        <color theme="8" tint="-0.24994659260841701"/>
      </left>
      <right style="double">
        <color theme="8" tint="-0.24994659260841701"/>
      </right>
      <top style="double">
        <color theme="8" tint="-0.24994659260841701"/>
      </top>
      <bottom style="double">
        <color theme="8" tint="-0.24994659260841701"/>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480">
    <xf numFmtId="0" fontId="0" fillId="0" borderId="0" xfId="0"/>
    <xf numFmtId="0" fontId="3" fillId="0" borderId="1" xfId="0" applyFont="1" applyBorder="1" applyProtection="1">
      <protection locked="0"/>
    </xf>
    <xf numFmtId="0" fontId="3" fillId="0" borderId="2" xfId="0" applyFont="1" applyBorder="1" applyProtection="1">
      <protection locked="0"/>
    </xf>
    <xf numFmtId="0" fontId="3" fillId="0" borderId="3" xfId="0" applyFont="1" applyBorder="1" applyProtection="1">
      <protection locked="0"/>
    </xf>
    <xf numFmtId="0" fontId="6" fillId="0" borderId="0" xfId="0" applyFont="1" applyAlignment="1" applyProtection="1">
      <alignment vertical="center"/>
      <protection locked="0"/>
    </xf>
    <xf numFmtId="0" fontId="3" fillId="0" borderId="0" xfId="0" applyFont="1" applyProtection="1">
      <protection locked="0"/>
    </xf>
    <xf numFmtId="44" fontId="3" fillId="0" borderId="1" xfId="1" applyFont="1" applyBorder="1" applyProtection="1">
      <protection locked="0"/>
    </xf>
    <xf numFmtId="0" fontId="5" fillId="0" borderId="0" xfId="0" applyFont="1" applyAlignment="1" applyProtection="1">
      <alignment horizontal="center" vertical="center" wrapText="1"/>
      <protection locked="0"/>
    </xf>
    <xf numFmtId="0" fontId="9" fillId="2" borderId="15" xfId="0" applyFont="1" applyFill="1" applyBorder="1" applyAlignment="1" applyProtection="1">
      <alignment vertical="center" wrapText="1"/>
      <protection locked="0"/>
    </xf>
    <xf numFmtId="0" fontId="10" fillId="0" borderId="2" xfId="0" applyFont="1" applyBorder="1" applyAlignment="1" applyProtection="1">
      <alignment vertical="center"/>
      <protection locked="0"/>
    </xf>
    <xf numFmtId="14" fontId="5" fillId="4" borderId="0" xfId="0" applyNumberFormat="1" applyFont="1" applyFill="1" applyAlignment="1" applyProtection="1">
      <alignment horizontal="center" vertical="center" wrapText="1"/>
      <protection locked="0"/>
    </xf>
    <xf numFmtId="0" fontId="3" fillId="0" borderId="22" xfId="0" applyFont="1" applyBorder="1" applyProtection="1">
      <protection locked="0"/>
    </xf>
    <xf numFmtId="164" fontId="14" fillId="0" borderId="23" xfId="0" applyNumberFormat="1" applyFont="1" applyBorder="1" applyProtection="1">
      <protection locked="0"/>
    </xf>
    <xf numFmtId="0" fontId="9" fillId="0" borderId="0" xfId="0" applyFont="1" applyAlignment="1" applyProtection="1">
      <alignment horizontal="right" vertical="center" wrapText="1"/>
      <protection locked="0"/>
    </xf>
    <xf numFmtId="164" fontId="14" fillId="0" borderId="0" xfId="0" applyNumberFormat="1" applyFont="1" applyProtection="1">
      <protection locked="0"/>
    </xf>
    <xf numFmtId="0" fontId="7" fillId="0" borderId="0" xfId="0" applyFont="1" applyAlignment="1" applyProtection="1">
      <alignment horizontal="center" vertical="center" wrapText="1"/>
      <protection locked="0"/>
    </xf>
    <xf numFmtId="0" fontId="9" fillId="0" borderId="0" xfId="0" applyFont="1" applyAlignment="1" applyProtection="1">
      <alignment horizontal="left" vertical="center"/>
      <protection locked="0"/>
    </xf>
    <xf numFmtId="0" fontId="16" fillId="0" borderId="0" xfId="0" applyFont="1" applyProtection="1">
      <protection locked="0"/>
    </xf>
    <xf numFmtId="0" fontId="19" fillId="4" borderId="8" xfId="0" applyFont="1" applyFill="1" applyBorder="1" applyAlignment="1" applyProtection="1">
      <alignment horizontal="center" vertical="center"/>
      <protection locked="0"/>
    </xf>
    <xf numFmtId="10" fontId="19" fillId="0" borderId="8" xfId="0" applyNumberFormat="1" applyFont="1" applyBorder="1" applyAlignment="1" applyProtection="1">
      <alignment horizontal="center" vertical="center" wrapText="1"/>
      <protection locked="0"/>
    </xf>
    <xf numFmtId="0" fontId="19" fillId="4" borderId="24" xfId="0" applyFont="1" applyFill="1" applyBorder="1" applyAlignment="1" applyProtection="1">
      <alignment horizontal="center" vertical="center"/>
      <protection locked="0"/>
    </xf>
    <xf numFmtId="10" fontId="19" fillId="0" borderId="24" xfId="0" applyNumberFormat="1" applyFont="1" applyBorder="1" applyAlignment="1" applyProtection="1">
      <alignment horizontal="center" vertical="center" wrapText="1"/>
      <protection locked="0"/>
    </xf>
    <xf numFmtId="0" fontId="19" fillId="4" borderId="12" xfId="0" applyFont="1" applyFill="1" applyBorder="1" applyAlignment="1" applyProtection="1">
      <alignment horizontal="left" vertical="center"/>
      <protection locked="0"/>
    </xf>
    <xf numFmtId="0" fontId="25" fillId="4" borderId="7" xfId="0" applyFont="1" applyFill="1" applyBorder="1" applyAlignment="1" applyProtection="1">
      <alignment horizontal="center" vertical="center" wrapText="1"/>
      <protection locked="0"/>
    </xf>
    <xf numFmtId="0" fontId="25" fillId="4" borderId="8" xfId="0" applyFont="1" applyFill="1" applyBorder="1" applyAlignment="1" applyProtection="1">
      <alignment horizontal="center" vertical="center" wrapText="1"/>
      <protection locked="0"/>
    </xf>
    <xf numFmtId="0" fontId="25" fillId="4" borderId="37" xfId="0" applyFont="1" applyFill="1" applyBorder="1" applyAlignment="1" applyProtection="1">
      <alignment horizontal="center" vertical="center" wrapText="1"/>
      <protection locked="0"/>
    </xf>
    <xf numFmtId="14" fontId="26" fillId="4" borderId="37" xfId="0" applyNumberFormat="1" applyFont="1" applyFill="1" applyBorder="1" applyAlignment="1" applyProtection="1">
      <alignment horizontal="center" vertical="center" wrapText="1"/>
      <protection locked="0"/>
    </xf>
    <xf numFmtId="14" fontId="26" fillId="4" borderId="38" xfId="0" applyNumberFormat="1" applyFont="1" applyFill="1" applyBorder="1" applyAlignment="1" applyProtection="1">
      <alignment horizontal="center" vertical="center" wrapText="1"/>
      <protection locked="0"/>
    </xf>
    <xf numFmtId="14" fontId="27" fillId="5" borderId="37" xfId="0" applyNumberFormat="1" applyFont="1" applyFill="1" applyBorder="1" applyAlignment="1" applyProtection="1">
      <alignment horizontal="center" vertical="center" wrapText="1"/>
      <protection locked="0"/>
    </xf>
    <xf numFmtId="0" fontId="26" fillId="4" borderId="39" xfId="0" applyFont="1" applyFill="1" applyBorder="1" applyAlignment="1" applyProtection="1">
      <alignment horizontal="center" vertical="center" wrapText="1"/>
      <protection locked="0"/>
    </xf>
    <xf numFmtId="44" fontId="28" fillId="4" borderId="37" xfId="1" applyFont="1" applyFill="1" applyBorder="1" applyAlignment="1" applyProtection="1">
      <alignment horizontal="center" vertical="center" wrapText="1"/>
      <protection locked="0"/>
    </xf>
    <xf numFmtId="44" fontId="28" fillId="5" borderId="38" xfId="1" applyFont="1" applyFill="1" applyBorder="1" applyAlignment="1" applyProtection="1">
      <alignment horizontal="center" vertical="center" wrapText="1"/>
      <protection locked="0"/>
    </xf>
    <xf numFmtId="44" fontId="26" fillId="4" borderId="40" xfId="1" applyFont="1" applyFill="1" applyBorder="1" applyAlignment="1" applyProtection="1">
      <alignment horizontal="center" vertical="center" wrapText="1"/>
      <protection locked="0"/>
    </xf>
    <xf numFmtId="44" fontId="26" fillId="5" borderId="38" xfId="1" applyFont="1" applyFill="1" applyBorder="1" applyAlignment="1" applyProtection="1">
      <alignment horizontal="center" vertical="center" wrapText="1"/>
      <protection locked="0"/>
    </xf>
    <xf numFmtId="14" fontId="28" fillId="4" borderId="8" xfId="0" applyNumberFormat="1" applyFont="1" applyFill="1" applyBorder="1" applyAlignment="1" applyProtection="1">
      <alignment horizontal="center" vertical="center" wrapText="1"/>
      <protection locked="0"/>
    </xf>
    <xf numFmtId="14" fontId="28" fillId="4" borderId="41" xfId="0" applyNumberFormat="1" applyFont="1" applyFill="1" applyBorder="1" applyAlignment="1" applyProtection="1">
      <alignment horizontal="center" vertical="center" wrapText="1"/>
      <protection locked="0"/>
    </xf>
    <xf numFmtId="14" fontId="27" fillId="5" borderId="8" xfId="0" applyNumberFormat="1" applyFont="1" applyFill="1" applyBorder="1" applyAlignment="1" applyProtection="1">
      <alignment horizontal="center" vertical="center" wrapText="1"/>
      <protection locked="0"/>
    </xf>
    <xf numFmtId="0" fontId="28" fillId="0" borderId="42" xfId="0" applyFont="1" applyBorder="1" applyAlignment="1" applyProtection="1">
      <alignment horizontal="center" vertical="center" wrapText="1"/>
      <protection locked="0"/>
    </xf>
    <xf numFmtId="44" fontId="28" fillId="4" borderId="8" xfId="1" applyFont="1" applyFill="1" applyBorder="1" applyAlignment="1" applyProtection="1">
      <alignment horizontal="center" vertical="center" wrapText="1"/>
      <protection locked="0"/>
    </xf>
    <xf numFmtId="44" fontId="28" fillId="5" borderId="41" xfId="1" applyFont="1" applyFill="1" applyBorder="1" applyAlignment="1" applyProtection="1">
      <alignment horizontal="center" vertical="center" wrapText="1"/>
      <protection locked="0"/>
    </xf>
    <xf numFmtId="44" fontId="28" fillId="4" borderId="7" xfId="1" applyFont="1" applyFill="1" applyBorder="1" applyAlignment="1" applyProtection="1">
      <alignment horizontal="center" vertical="center" wrapText="1"/>
      <protection locked="0"/>
    </xf>
    <xf numFmtId="0" fontId="28" fillId="4" borderId="7" xfId="0" applyFont="1" applyFill="1" applyBorder="1" applyAlignment="1" applyProtection="1">
      <alignment horizontal="center" vertical="center" wrapText="1"/>
      <protection locked="0"/>
    </xf>
    <xf numFmtId="0" fontId="28" fillId="4" borderId="8" xfId="0" applyFont="1" applyFill="1" applyBorder="1" applyAlignment="1" applyProtection="1">
      <alignment horizontal="center" vertical="center" wrapText="1"/>
      <protection locked="0"/>
    </xf>
    <xf numFmtId="14" fontId="26" fillId="4" borderId="8" xfId="0" applyNumberFormat="1" applyFont="1" applyFill="1" applyBorder="1" applyAlignment="1" applyProtection="1">
      <alignment horizontal="center" vertical="center" wrapText="1"/>
      <protection locked="0"/>
    </xf>
    <xf numFmtId="44" fontId="28" fillId="5" borderId="43" xfId="1" applyFont="1" applyFill="1" applyBorder="1" applyAlignment="1" applyProtection="1">
      <alignment horizontal="center" vertical="center" wrapText="1"/>
      <protection locked="0"/>
    </xf>
    <xf numFmtId="44" fontId="26" fillId="5" borderId="8" xfId="1" applyFont="1" applyFill="1" applyBorder="1" applyAlignment="1" applyProtection="1">
      <alignment horizontal="center" vertical="center" wrapText="1"/>
      <protection locked="0"/>
    </xf>
    <xf numFmtId="0" fontId="17" fillId="5" borderId="44" xfId="0" applyFont="1" applyFill="1" applyBorder="1" applyAlignment="1" applyProtection="1">
      <alignment horizontal="left" vertical="center"/>
      <protection locked="0"/>
    </xf>
    <xf numFmtId="0" fontId="28" fillId="5" borderId="45" xfId="0" applyFont="1" applyFill="1" applyBorder="1" applyAlignment="1" applyProtection="1">
      <alignment horizontal="center" vertical="center" wrapText="1"/>
      <protection locked="0"/>
    </xf>
    <xf numFmtId="14" fontId="28" fillId="6" borderId="45" xfId="0" applyNumberFormat="1" applyFont="1" applyFill="1" applyBorder="1" applyAlignment="1" applyProtection="1">
      <alignment horizontal="center" vertical="center" wrapText="1"/>
      <protection locked="0"/>
    </xf>
    <xf numFmtId="14" fontId="29" fillId="6" borderId="45" xfId="0" applyNumberFormat="1" applyFont="1" applyFill="1" applyBorder="1" applyAlignment="1" applyProtection="1">
      <alignment horizontal="center" vertical="center" wrapText="1"/>
      <protection locked="0"/>
    </xf>
    <xf numFmtId="0" fontId="28" fillId="6" borderId="45" xfId="0" applyFont="1" applyFill="1" applyBorder="1" applyAlignment="1" applyProtection="1">
      <alignment horizontal="center" vertical="center" wrapText="1"/>
      <protection locked="0"/>
    </xf>
    <xf numFmtId="44" fontId="28" fillId="6" borderId="45" xfId="1" applyFont="1" applyFill="1" applyBorder="1" applyAlignment="1" applyProtection="1">
      <alignment horizontal="center" vertical="center" wrapText="1"/>
      <protection locked="0"/>
    </xf>
    <xf numFmtId="44" fontId="30" fillId="6" borderId="46" xfId="1" applyFont="1" applyFill="1" applyBorder="1" applyAlignment="1" applyProtection="1">
      <alignment horizontal="center" vertical="center" wrapText="1"/>
      <protection locked="0"/>
    </xf>
    <xf numFmtId="44" fontId="30" fillId="6" borderId="44" xfId="1" applyFont="1" applyFill="1" applyBorder="1" applyAlignment="1" applyProtection="1">
      <alignment horizontal="center" vertical="center" wrapText="1"/>
      <protection locked="0"/>
    </xf>
    <xf numFmtId="44" fontId="30" fillId="6" borderId="45" xfId="1" applyFont="1" applyFill="1" applyBorder="1" applyAlignment="1" applyProtection="1">
      <alignment horizontal="center" vertical="center" wrapText="1"/>
      <protection locked="0"/>
    </xf>
    <xf numFmtId="0" fontId="17" fillId="5" borderId="12" xfId="0" applyFont="1" applyFill="1" applyBorder="1" applyAlignment="1" applyProtection="1">
      <alignment horizontal="left" vertical="center"/>
      <protection locked="0"/>
    </xf>
    <xf numFmtId="0" fontId="17" fillId="5" borderId="13" xfId="0" applyFont="1" applyFill="1" applyBorder="1" applyAlignment="1" applyProtection="1">
      <alignment horizontal="center" vertical="center"/>
      <protection locked="0"/>
    </xf>
    <xf numFmtId="0" fontId="17" fillId="5" borderId="47" xfId="0" applyFont="1" applyFill="1" applyBorder="1" applyAlignment="1" applyProtection="1">
      <alignment horizontal="center" vertical="center"/>
      <protection locked="0"/>
    </xf>
    <xf numFmtId="14" fontId="17" fillId="5" borderId="13" xfId="0" applyNumberFormat="1" applyFont="1" applyFill="1" applyBorder="1" applyAlignment="1" applyProtection="1">
      <alignment horizontal="center" vertical="center"/>
      <protection locked="0"/>
    </xf>
    <xf numFmtId="14" fontId="31" fillId="5" borderId="27" xfId="0" applyNumberFormat="1" applyFont="1" applyFill="1" applyBorder="1" applyAlignment="1" applyProtection="1">
      <alignment horizontal="center" vertical="center" wrapText="1"/>
      <protection locked="0"/>
    </xf>
    <xf numFmtId="44" fontId="17" fillId="5" borderId="13" xfId="1" applyFont="1" applyFill="1" applyBorder="1" applyAlignment="1" applyProtection="1">
      <alignment horizontal="center" vertical="center"/>
      <protection locked="0"/>
    </xf>
    <xf numFmtId="44" fontId="17" fillId="5" borderId="13" xfId="1" applyFont="1" applyFill="1" applyBorder="1" applyAlignment="1" applyProtection="1">
      <alignment horizontal="right" vertical="center"/>
      <protection locked="0"/>
    </xf>
    <xf numFmtId="44" fontId="32" fillId="5" borderId="47" xfId="1" applyFont="1" applyFill="1" applyBorder="1" applyAlignment="1" applyProtection="1">
      <alignment horizontal="center" vertical="center"/>
      <protection locked="0"/>
    </xf>
    <xf numFmtId="44" fontId="32" fillId="5" borderId="26" xfId="1" applyFont="1" applyFill="1" applyBorder="1" applyAlignment="1" applyProtection="1">
      <alignment horizontal="center" vertical="center"/>
      <protection locked="0"/>
    </xf>
    <xf numFmtId="44" fontId="32" fillId="5" borderId="27" xfId="1" applyFont="1" applyFill="1" applyBorder="1" applyAlignment="1" applyProtection="1">
      <alignment horizontal="center" vertical="center"/>
      <protection locked="0"/>
    </xf>
    <xf numFmtId="44" fontId="32" fillId="5" borderId="31" xfId="1" applyFont="1" applyFill="1" applyBorder="1" applyAlignment="1" applyProtection="1">
      <alignment horizontal="center" vertical="center" wrapText="1"/>
      <protection locked="0"/>
    </xf>
    <xf numFmtId="0" fontId="26" fillId="4" borderId="7" xfId="0" applyFont="1" applyFill="1" applyBorder="1" applyAlignment="1" applyProtection="1">
      <alignment horizontal="center" vertical="center" wrapText="1"/>
      <protection locked="0"/>
    </xf>
    <xf numFmtId="0" fontId="26" fillId="4" borderId="37" xfId="0" applyFont="1" applyFill="1" applyBorder="1" applyAlignment="1" applyProtection="1">
      <alignment horizontal="center" vertical="center" wrapText="1"/>
      <protection locked="0"/>
    </xf>
    <xf numFmtId="44" fontId="26" fillId="5" borderId="37" xfId="1" applyFont="1" applyFill="1" applyBorder="1" applyAlignment="1" applyProtection="1">
      <alignment horizontal="center" vertical="center" wrapText="1"/>
      <protection locked="0"/>
    </xf>
    <xf numFmtId="0" fontId="26" fillId="4" borderId="52" xfId="0" applyFont="1" applyFill="1" applyBorder="1" applyAlignment="1" applyProtection="1">
      <alignment horizontal="center" vertical="center" wrapText="1"/>
      <protection locked="0"/>
    </xf>
    <xf numFmtId="0" fontId="26" fillId="4" borderId="8" xfId="0" applyFont="1" applyFill="1" applyBorder="1" applyAlignment="1" applyProtection="1">
      <alignment horizontal="center" vertical="center" wrapText="1"/>
      <protection locked="0"/>
    </xf>
    <xf numFmtId="0" fontId="26" fillId="4" borderId="9" xfId="0" applyFont="1" applyFill="1" applyBorder="1" applyAlignment="1" applyProtection="1">
      <alignment horizontal="center" vertical="center" wrapText="1"/>
      <protection locked="0"/>
    </xf>
    <xf numFmtId="0" fontId="26" fillId="6" borderId="53" xfId="0" applyFont="1" applyFill="1" applyBorder="1" applyAlignment="1" applyProtection="1">
      <alignment horizontal="center" vertical="center" wrapText="1"/>
      <protection locked="0"/>
    </xf>
    <xf numFmtId="0" fontId="32" fillId="5" borderId="31" xfId="0" applyFont="1" applyFill="1" applyBorder="1" applyAlignment="1" applyProtection="1">
      <alignment horizontal="center" vertical="center" wrapText="1"/>
      <protection locked="0"/>
    </xf>
    <xf numFmtId="14" fontId="26" fillId="4" borderId="41" xfId="0" applyNumberFormat="1" applyFont="1" applyFill="1" applyBorder="1" applyAlignment="1" applyProtection="1">
      <alignment horizontal="center" vertical="center" wrapText="1"/>
      <protection locked="0"/>
    </xf>
    <xf numFmtId="0" fontId="26" fillId="4" borderId="42" xfId="0" applyFont="1" applyFill="1" applyBorder="1" applyAlignment="1" applyProtection="1">
      <alignment horizontal="center" vertical="center" wrapText="1"/>
      <protection locked="0"/>
    </xf>
    <xf numFmtId="44" fontId="26" fillId="4" borderId="7" xfId="1" applyFont="1" applyFill="1" applyBorder="1" applyAlignment="1" applyProtection="1">
      <alignment horizontal="center" vertical="center" wrapText="1"/>
      <protection locked="0"/>
    </xf>
    <xf numFmtId="0" fontId="28" fillId="4" borderId="42" xfId="0" applyFont="1" applyFill="1" applyBorder="1" applyAlignment="1" applyProtection="1">
      <alignment horizontal="center" vertical="center" wrapText="1"/>
      <protection locked="0"/>
    </xf>
    <xf numFmtId="44" fontId="28" fillId="6" borderId="44" xfId="1" applyFont="1" applyFill="1" applyBorder="1" applyAlignment="1" applyProtection="1">
      <alignment horizontal="center" vertical="center" wrapText="1"/>
      <protection locked="0"/>
    </xf>
    <xf numFmtId="0" fontId="17" fillId="3" borderId="33" xfId="0" applyFont="1" applyFill="1" applyBorder="1" applyAlignment="1" applyProtection="1">
      <alignment horizontal="left" vertical="center"/>
      <protection locked="0"/>
    </xf>
    <xf numFmtId="0" fontId="17" fillId="3" borderId="34" xfId="0" applyFont="1" applyFill="1" applyBorder="1" applyAlignment="1" applyProtection="1">
      <alignment horizontal="center" vertical="center"/>
      <protection locked="0"/>
    </xf>
    <xf numFmtId="14" fontId="17" fillId="3" borderId="34" xfId="0" applyNumberFormat="1" applyFont="1" applyFill="1" applyBorder="1" applyAlignment="1" applyProtection="1">
      <alignment horizontal="center" vertical="center"/>
      <protection locked="0"/>
    </xf>
    <xf numFmtId="14" fontId="31" fillId="3" borderId="34" xfId="0" applyNumberFormat="1" applyFont="1" applyFill="1" applyBorder="1" applyAlignment="1" applyProtection="1">
      <alignment horizontal="center" vertical="center" wrapText="1"/>
      <protection locked="0"/>
    </xf>
    <xf numFmtId="44" fontId="17" fillId="3" borderId="34" xfId="1" applyFont="1" applyFill="1" applyBorder="1" applyAlignment="1" applyProtection="1">
      <alignment horizontal="center" vertical="center"/>
      <protection locked="0"/>
    </xf>
    <xf numFmtId="0" fontId="17" fillId="3" borderId="33" xfId="0" applyFont="1" applyFill="1" applyBorder="1" applyAlignment="1" applyProtection="1">
      <alignment horizontal="right" vertical="center"/>
      <protection locked="0"/>
    </xf>
    <xf numFmtId="165" fontId="4" fillId="3" borderId="54" xfId="0" applyNumberFormat="1" applyFont="1" applyFill="1" applyBorder="1" applyAlignment="1" applyProtection="1">
      <alignment horizontal="center" vertical="center"/>
      <protection locked="0"/>
    </xf>
    <xf numFmtId="0" fontId="32" fillId="3" borderId="55" xfId="0" applyFont="1" applyFill="1" applyBorder="1" applyAlignment="1" applyProtection="1">
      <alignment horizontal="center" vertical="center" wrapText="1"/>
      <protection locked="0"/>
    </xf>
    <xf numFmtId="0" fontId="17" fillId="3" borderId="35" xfId="0" applyFont="1" applyFill="1" applyBorder="1" applyAlignment="1" applyProtection="1">
      <alignment horizontal="left" vertical="center"/>
      <protection locked="0"/>
    </xf>
    <xf numFmtId="0" fontId="17" fillId="3" borderId="36" xfId="0" applyFont="1" applyFill="1" applyBorder="1" applyAlignment="1" applyProtection="1">
      <alignment horizontal="center" vertical="center"/>
      <protection locked="0"/>
    </xf>
    <xf numFmtId="14" fontId="17" fillId="3" borderId="36" xfId="0" applyNumberFormat="1" applyFont="1" applyFill="1" applyBorder="1" applyAlignment="1" applyProtection="1">
      <alignment horizontal="center" vertical="center"/>
      <protection locked="0"/>
    </xf>
    <xf numFmtId="14" fontId="31" fillId="3" borderId="36" xfId="0" applyNumberFormat="1" applyFont="1" applyFill="1" applyBorder="1" applyAlignment="1" applyProtection="1">
      <alignment horizontal="center" vertical="center" wrapText="1"/>
      <protection locked="0"/>
    </xf>
    <xf numFmtId="44" fontId="17" fillId="3" borderId="36" xfId="1" applyFont="1" applyFill="1" applyBorder="1" applyAlignment="1" applyProtection="1">
      <alignment horizontal="center" vertical="center"/>
      <protection locked="0"/>
    </xf>
    <xf numFmtId="0" fontId="17" fillId="3" borderId="35" xfId="0" applyFont="1" applyFill="1" applyBorder="1" applyAlignment="1" applyProtection="1">
      <alignment horizontal="right" vertical="center"/>
      <protection locked="0"/>
    </xf>
    <xf numFmtId="165" fontId="4" fillId="3" borderId="29" xfId="0" applyNumberFormat="1" applyFont="1" applyFill="1" applyBorder="1" applyAlignment="1" applyProtection="1">
      <alignment horizontal="center" vertical="center"/>
      <protection locked="0"/>
    </xf>
    <xf numFmtId="0" fontId="32" fillId="3" borderId="56" xfId="0" applyFont="1" applyFill="1" applyBorder="1" applyAlignment="1" applyProtection="1">
      <alignment horizontal="center" vertical="center" wrapText="1"/>
      <protection locked="0"/>
    </xf>
    <xf numFmtId="0" fontId="17" fillId="7" borderId="57" xfId="0" applyFont="1" applyFill="1" applyBorder="1" applyAlignment="1" applyProtection="1">
      <alignment horizontal="left" vertical="center"/>
      <protection locked="0"/>
    </xf>
    <xf numFmtId="0" fontId="17" fillId="7" borderId="23" xfId="0" applyFont="1" applyFill="1" applyBorder="1" applyAlignment="1" applyProtection="1">
      <alignment horizontal="left" vertical="center"/>
      <protection locked="0"/>
    </xf>
    <xf numFmtId="0" fontId="17" fillId="7" borderId="33" xfId="0" applyFont="1" applyFill="1" applyBorder="1" applyAlignment="1" applyProtection="1">
      <alignment horizontal="center" vertical="center"/>
      <protection locked="0"/>
    </xf>
    <xf numFmtId="0" fontId="17" fillId="7" borderId="34" xfId="0" applyFont="1" applyFill="1" applyBorder="1" applyAlignment="1" applyProtection="1">
      <alignment horizontal="center" vertical="center"/>
      <protection locked="0"/>
    </xf>
    <xf numFmtId="0" fontId="17" fillId="7" borderId="55" xfId="0" applyFont="1" applyFill="1" applyBorder="1" applyAlignment="1" applyProtection="1">
      <alignment horizontal="center" vertical="center"/>
      <protection locked="0"/>
    </xf>
    <xf numFmtId="0" fontId="17" fillId="7" borderId="54" xfId="0" applyFont="1" applyFill="1" applyBorder="1" applyAlignment="1" applyProtection="1">
      <alignment horizontal="center" vertical="center"/>
      <protection locked="0"/>
    </xf>
    <xf numFmtId="0" fontId="17" fillId="7" borderId="54" xfId="0" applyFont="1" applyFill="1" applyBorder="1" applyAlignment="1" applyProtection="1">
      <alignment vertical="center"/>
      <protection locked="0"/>
    </xf>
    <xf numFmtId="0" fontId="17" fillId="7" borderId="58" xfId="0" applyFont="1" applyFill="1" applyBorder="1" applyAlignment="1" applyProtection="1">
      <alignment horizontal="left" vertical="center"/>
      <protection locked="0"/>
    </xf>
    <xf numFmtId="0" fontId="17" fillId="7" borderId="12" xfId="0" applyFont="1" applyFill="1" applyBorder="1" applyAlignment="1" applyProtection="1">
      <alignment horizontal="left" vertical="center"/>
      <protection locked="0"/>
    </xf>
    <xf numFmtId="0" fontId="17" fillId="7" borderId="35" xfId="0" applyFont="1" applyFill="1" applyBorder="1" applyAlignment="1" applyProtection="1">
      <alignment horizontal="center" vertical="center"/>
      <protection locked="0"/>
    </xf>
    <xf numFmtId="0" fontId="17" fillId="7" borderId="36" xfId="0" applyFont="1" applyFill="1" applyBorder="1" applyAlignment="1" applyProtection="1">
      <alignment horizontal="center" vertical="center"/>
      <protection locked="0"/>
    </xf>
    <xf numFmtId="0" fontId="17" fillId="7" borderId="56" xfId="0" applyFont="1" applyFill="1" applyBorder="1" applyAlignment="1" applyProtection="1">
      <alignment horizontal="center" vertical="center"/>
      <protection locked="0"/>
    </xf>
    <xf numFmtId="0" fontId="17" fillId="7" borderId="59" xfId="0" applyFont="1" applyFill="1" applyBorder="1" applyAlignment="1" applyProtection="1">
      <alignment horizontal="center" vertical="center"/>
      <protection locked="0"/>
    </xf>
    <xf numFmtId="0" fontId="17" fillId="7" borderId="59" xfId="0" applyFont="1" applyFill="1" applyBorder="1" applyAlignment="1" applyProtection="1">
      <alignment vertical="center"/>
      <protection locked="0"/>
    </xf>
    <xf numFmtId="0" fontId="24" fillId="7" borderId="56" xfId="0" applyFont="1" applyFill="1" applyBorder="1" applyAlignment="1" applyProtection="1">
      <alignment horizontal="center" vertical="center"/>
      <protection locked="0"/>
    </xf>
    <xf numFmtId="0" fontId="28" fillId="7" borderId="37" xfId="0" applyFont="1" applyFill="1" applyBorder="1" applyAlignment="1" applyProtection="1">
      <alignment horizontal="left" vertical="center" wrapText="1"/>
      <protection locked="0"/>
    </xf>
    <xf numFmtId="0" fontId="17" fillId="3" borderId="60" xfId="0" applyFont="1" applyFill="1" applyBorder="1" applyAlignment="1" applyProtection="1">
      <alignment horizontal="center" vertical="center"/>
      <protection locked="0"/>
    </xf>
    <xf numFmtId="0" fontId="17" fillId="3" borderId="61" xfId="0" applyFont="1" applyFill="1" applyBorder="1" applyAlignment="1" applyProtection="1">
      <alignment horizontal="center" vertical="center"/>
      <protection locked="0"/>
    </xf>
    <xf numFmtId="0" fontId="17" fillId="3" borderId="35" xfId="0" applyFont="1" applyFill="1" applyBorder="1" applyAlignment="1" applyProtection="1">
      <alignment horizontal="center" vertical="center"/>
      <protection locked="0"/>
    </xf>
    <xf numFmtId="0" fontId="17" fillId="3" borderId="56" xfId="0" applyFont="1" applyFill="1" applyBorder="1" applyAlignment="1" applyProtection="1">
      <alignment horizontal="center" vertical="center"/>
      <protection locked="0"/>
    </xf>
    <xf numFmtId="0" fontId="17" fillId="7" borderId="29" xfId="0" applyFont="1" applyFill="1" applyBorder="1" applyAlignment="1" applyProtection="1">
      <alignment horizontal="center" vertical="center"/>
      <protection locked="0"/>
    </xf>
    <xf numFmtId="0" fontId="17" fillId="7" borderId="29" xfId="0" applyFont="1" applyFill="1" applyBorder="1" applyAlignment="1" applyProtection="1">
      <alignment vertical="center"/>
      <protection locked="0"/>
    </xf>
    <xf numFmtId="44" fontId="7" fillId="3" borderId="12" xfId="1" applyFont="1" applyFill="1" applyBorder="1" applyAlignment="1" applyProtection="1">
      <alignment horizontal="left" vertical="center" indent="60"/>
      <protection locked="0"/>
    </xf>
    <xf numFmtId="44" fontId="7" fillId="3" borderId="13" xfId="1" applyFont="1" applyFill="1" applyBorder="1" applyAlignment="1" applyProtection="1">
      <alignment vertical="center"/>
      <protection locked="0"/>
    </xf>
    <xf numFmtId="44" fontId="7" fillId="3" borderId="13" xfId="1" applyFont="1" applyFill="1" applyBorder="1" applyAlignment="1" applyProtection="1">
      <alignment horizontal="right" vertical="center"/>
      <protection locked="0"/>
    </xf>
    <xf numFmtId="165" fontId="22" fillId="3" borderId="23" xfId="1" applyNumberFormat="1" applyFont="1" applyFill="1" applyBorder="1" applyAlignment="1" applyProtection="1">
      <alignment horizontal="center" vertical="center"/>
      <protection locked="0"/>
    </xf>
    <xf numFmtId="44" fontId="7" fillId="3" borderId="14" xfId="1" applyFont="1" applyFill="1" applyBorder="1" applyAlignment="1" applyProtection="1">
      <alignment horizontal="center" vertical="center" wrapText="1"/>
      <protection locked="0"/>
    </xf>
    <xf numFmtId="0" fontId="17" fillId="4" borderId="0" xfId="0" applyFont="1" applyFill="1" applyAlignment="1" applyProtection="1">
      <alignment vertical="center" wrapText="1"/>
      <protection locked="0"/>
    </xf>
    <xf numFmtId="0" fontId="35" fillId="4" borderId="2" xfId="0" applyFont="1" applyFill="1" applyBorder="1" applyProtection="1">
      <protection locked="0"/>
    </xf>
    <xf numFmtId="0" fontId="3" fillId="4" borderId="62" xfId="0" applyFont="1" applyFill="1" applyBorder="1" applyProtection="1">
      <protection locked="0"/>
    </xf>
    <xf numFmtId="0" fontId="16" fillId="4" borderId="2" xfId="0" applyFont="1" applyFill="1" applyBorder="1" applyProtection="1">
      <protection locked="0"/>
    </xf>
    <xf numFmtId="0" fontId="3" fillId="4" borderId="63" xfId="0" applyFont="1" applyFill="1" applyBorder="1" applyProtection="1">
      <protection locked="0"/>
    </xf>
    <xf numFmtId="0" fontId="3" fillId="4" borderId="64" xfId="0" applyFont="1" applyFill="1" applyBorder="1" applyProtection="1">
      <protection locked="0"/>
    </xf>
    <xf numFmtId="0" fontId="3" fillId="4" borderId="65" xfId="0" applyFont="1" applyFill="1" applyBorder="1" applyProtection="1">
      <protection locked="0"/>
    </xf>
    <xf numFmtId="0" fontId="3" fillId="4" borderId="22" xfId="0" applyFont="1" applyFill="1" applyBorder="1" applyProtection="1">
      <protection locked="0"/>
    </xf>
    <xf numFmtId="0" fontId="3" fillId="4" borderId="66" xfId="0" applyFont="1" applyFill="1" applyBorder="1" applyProtection="1">
      <protection locked="0"/>
    </xf>
    <xf numFmtId="0" fontId="3" fillId="4" borderId="0" xfId="0" applyFont="1" applyFill="1" applyProtection="1">
      <protection locked="0"/>
    </xf>
    <xf numFmtId="0" fontId="16" fillId="0" borderId="2" xfId="0" applyFont="1" applyBorder="1" applyProtection="1">
      <protection locked="0"/>
    </xf>
    <xf numFmtId="0" fontId="3" fillId="0" borderId="63" xfId="0" applyFont="1" applyBorder="1" applyProtection="1">
      <protection locked="0"/>
    </xf>
    <xf numFmtId="0" fontId="3" fillId="0" borderId="66" xfId="0" applyFont="1" applyBorder="1" applyProtection="1">
      <protection locked="0"/>
    </xf>
    <xf numFmtId="0" fontId="3" fillId="0" borderId="65" xfId="0" applyFont="1" applyBorder="1" applyProtection="1">
      <protection locked="0"/>
    </xf>
    <xf numFmtId="165" fontId="3" fillId="4" borderId="66" xfId="0" applyNumberFormat="1" applyFont="1" applyFill="1" applyBorder="1" applyProtection="1">
      <protection locked="0"/>
    </xf>
    <xf numFmtId="0" fontId="3" fillId="4" borderId="67" xfId="0" applyFont="1" applyFill="1" applyBorder="1" applyProtection="1">
      <protection locked="0"/>
    </xf>
    <xf numFmtId="0" fontId="3" fillId="4" borderId="68" xfId="0" applyFont="1" applyFill="1" applyBorder="1" applyProtection="1">
      <protection locked="0"/>
    </xf>
    <xf numFmtId="0" fontId="3" fillId="4" borderId="69" xfId="0" applyFont="1" applyFill="1" applyBorder="1" applyProtection="1">
      <protection locked="0"/>
    </xf>
    <xf numFmtId="0" fontId="3" fillId="4" borderId="70" xfId="0" applyFont="1" applyFill="1" applyBorder="1" applyProtection="1">
      <protection locked="0"/>
    </xf>
    <xf numFmtId="0" fontId="36" fillId="4" borderId="71" xfId="0" applyFont="1" applyFill="1" applyBorder="1" applyProtection="1">
      <protection locked="0"/>
    </xf>
    <xf numFmtId="0" fontId="3" fillId="4" borderId="2" xfId="0" applyFont="1" applyFill="1" applyBorder="1" applyProtection="1">
      <protection locked="0"/>
    </xf>
    <xf numFmtId="0" fontId="3" fillId="4" borderId="72" xfId="0" applyFont="1" applyFill="1" applyBorder="1" applyProtection="1">
      <protection locked="0"/>
    </xf>
    <xf numFmtId="0" fontId="3" fillId="4" borderId="71" xfId="0" applyFont="1" applyFill="1" applyBorder="1" applyProtection="1">
      <protection locked="0"/>
    </xf>
    <xf numFmtId="0" fontId="37" fillId="4" borderId="2" xfId="0" applyFont="1" applyFill="1" applyBorder="1" applyProtection="1">
      <protection locked="0"/>
    </xf>
    <xf numFmtId="0" fontId="37" fillId="4" borderId="72" xfId="0" applyFont="1" applyFill="1" applyBorder="1" applyProtection="1">
      <protection locked="0"/>
    </xf>
    <xf numFmtId="0" fontId="37" fillId="4" borderId="70" xfId="0" applyFont="1" applyFill="1" applyBorder="1" applyProtection="1">
      <protection locked="0"/>
    </xf>
    <xf numFmtId="0" fontId="37" fillId="4" borderId="71" xfId="0" applyFont="1" applyFill="1" applyBorder="1" applyProtection="1">
      <protection locked="0"/>
    </xf>
    <xf numFmtId="0" fontId="37" fillId="4" borderId="3" xfId="0" applyFont="1" applyFill="1" applyBorder="1" applyProtection="1">
      <protection locked="0"/>
    </xf>
    <xf numFmtId="0" fontId="37" fillId="4" borderId="73" xfId="0" applyFont="1" applyFill="1" applyBorder="1" applyProtection="1">
      <protection locked="0"/>
    </xf>
    <xf numFmtId="0" fontId="37" fillId="4" borderId="0" xfId="0" applyFont="1" applyFill="1" applyProtection="1">
      <protection locked="0"/>
    </xf>
    <xf numFmtId="0" fontId="4" fillId="4" borderId="70" xfId="0" applyFont="1" applyFill="1" applyBorder="1" applyAlignment="1" applyProtection="1">
      <alignment wrapText="1"/>
      <protection locked="0"/>
    </xf>
    <xf numFmtId="0" fontId="4" fillId="4" borderId="73" xfId="0" applyFont="1" applyFill="1" applyBorder="1" applyAlignment="1" applyProtection="1">
      <alignment wrapText="1"/>
      <protection locked="0"/>
    </xf>
    <xf numFmtId="0" fontId="37" fillId="4" borderId="70" xfId="0" applyFont="1" applyFill="1" applyBorder="1" applyAlignment="1" applyProtection="1">
      <alignment horizontal="left" wrapText="1"/>
      <protection locked="0"/>
    </xf>
    <xf numFmtId="0" fontId="38" fillId="0" borderId="71" xfId="0" applyFont="1" applyBorder="1" applyProtection="1">
      <protection locked="0"/>
    </xf>
    <xf numFmtId="0" fontId="37" fillId="4" borderId="73" xfId="0" applyFont="1" applyFill="1" applyBorder="1" applyAlignment="1" applyProtection="1">
      <alignment horizontal="left" wrapText="1"/>
      <protection locked="0"/>
    </xf>
    <xf numFmtId="0" fontId="38" fillId="4" borderId="74" xfId="0" applyFont="1" applyFill="1" applyBorder="1" applyProtection="1">
      <protection locked="0"/>
    </xf>
    <xf numFmtId="0" fontId="39" fillId="4" borderId="74" xfId="0" applyFont="1" applyFill="1" applyBorder="1" applyProtection="1">
      <protection locked="0"/>
    </xf>
    <xf numFmtId="0" fontId="37" fillId="4" borderId="1" xfId="0" applyFont="1" applyFill="1" applyBorder="1" applyProtection="1">
      <protection locked="0"/>
    </xf>
    <xf numFmtId="0" fontId="37" fillId="4" borderId="75" xfId="0" applyFont="1" applyFill="1" applyBorder="1" applyProtection="1">
      <protection locked="0"/>
    </xf>
    <xf numFmtId="0" fontId="37" fillId="4" borderId="76" xfId="0" applyFont="1" applyFill="1" applyBorder="1" applyProtection="1">
      <protection locked="0"/>
    </xf>
    <xf numFmtId="0" fontId="37" fillId="4" borderId="61" xfId="0" applyFont="1" applyFill="1" applyBorder="1" applyProtection="1">
      <protection locked="0"/>
    </xf>
    <xf numFmtId="0" fontId="3" fillId="4" borderId="77" xfId="0" applyFont="1" applyFill="1" applyBorder="1" applyProtection="1">
      <protection locked="0"/>
    </xf>
    <xf numFmtId="0" fontId="3" fillId="4" borderId="61" xfId="0" applyFont="1" applyFill="1" applyBorder="1" applyProtection="1">
      <protection locked="0"/>
    </xf>
    <xf numFmtId="0" fontId="3" fillId="4" borderId="60" xfId="0" applyFont="1" applyFill="1" applyBorder="1" applyProtection="1">
      <protection locked="0"/>
    </xf>
    <xf numFmtId="0" fontId="3" fillId="4" borderId="73" xfId="0" applyFont="1" applyFill="1" applyBorder="1" applyProtection="1">
      <protection locked="0"/>
    </xf>
    <xf numFmtId="0" fontId="37" fillId="4" borderId="78" xfId="0" applyFont="1" applyFill="1" applyBorder="1" applyProtection="1">
      <protection locked="0"/>
    </xf>
    <xf numFmtId="0" fontId="37" fillId="4" borderId="60" xfId="0" applyFont="1" applyFill="1" applyBorder="1" applyProtection="1">
      <protection locked="0"/>
    </xf>
    <xf numFmtId="0" fontId="3" fillId="4" borderId="35" xfId="0" applyFont="1" applyFill="1" applyBorder="1" applyProtection="1">
      <protection locked="0"/>
    </xf>
    <xf numFmtId="0" fontId="3" fillId="4" borderId="36" xfId="0" applyFont="1" applyFill="1" applyBorder="1" applyProtection="1">
      <protection locked="0"/>
    </xf>
    <xf numFmtId="0" fontId="3" fillId="4" borderId="79" xfId="0" applyFont="1" applyFill="1" applyBorder="1" applyProtection="1">
      <protection locked="0"/>
    </xf>
    <xf numFmtId="0" fontId="37" fillId="4" borderId="36" xfId="0" applyFont="1" applyFill="1" applyBorder="1" applyAlignment="1" applyProtection="1">
      <alignment horizontal="center"/>
      <protection locked="0"/>
    </xf>
    <xf numFmtId="0" fontId="3" fillId="4" borderId="56" xfId="0" applyFont="1" applyFill="1" applyBorder="1" applyProtection="1">
      <protection locked="0"/>
    </xf>
    <xf numFmtId="0" fontId="3" fillId="4" borderId="3" xfId="0" applyFont="1" applyFill="1" applyBorder="1" applyProtection="1">
      <protection locked="0"/>
    </xf>
    <xf numFmtId="0" fontId="3" fillId="4" borderId="34" xfId="0" applyFont="1" applyFill="1" applyBorder="1" applyProtection="1">
      <protection locked="0"/>
    </xf>
    <xf numFmtId="0" fontId="3" fillId="4" borderId="80" xfId="0" applyFont="1" applyFill="1" applyBorder="1" applyProtection="1">
      <protection locked="0"/>
    </xf>
    <xf numFmtId="44" fontId="17" fillId="8" borderId="81" xfId="1" applyFont="1" applyFill="1" applyBorder="1" applyAlignment="1" applyProtection="1">
      <alignment horizontal="center" vertical="center" wrapText="1"/>
      <protection locked="0"/>
    </xf>
    <xf numFmtId="0" fontId="17" fillId="8" borderId="0" xfId="0" applyFont="1" applyFill="1" applyAlignment="1" applyProtection="1">
      <alignment horizontal="center" vertical="center" wrapText="1"/>
      <protection locked="0"/>
    </xf>
    <xf numFmtId="0" fontId="17" fillId="8" borderId="59" xfId="0" applyFont="1" applyFill="1" applyBorder="1" applyAlignment="1" applyProtection="1">
      <alignment horizontal="center" vertical="center" wrapText="1"/>
      <protection locked="0"/>
    </xf>
    <xf numFmtId="44" fontId="17" fillId="8" borderId="82" xfId="1" applyFont="1" applyFill="1" applyBorder="1" applyAlignment="1" applyProtection="1">
      <alignment horizontal="center" vertical="center" wrapText="1"/>
      <protection locked="0"/>
    </xf>
    <xf numFmtId="44" fontId="22" fillId="9" borderId="33" xfId="1" applyFont="1" applyFill="1" applyBorder="1" applyAlignment="1" applyProtection="1">
      <alignment vertical="center" wrapText="1"/>
      <protection locked="0"/>
    </xf>
    <xf numFmtId="0" fontId="22" fillId="9" borderId="34" xfId="0" applyFont="1" applyFill="1" applyBorder="1" applyAlignment="1" applyProtection="1">
      <alignment vertical="center" wrapText="1"/>
      <protection locked="0"/>
    </xf>
    <xf numFmtId="44" fontId="22" fillId="9" borderId="55" xfId="1" applyFont="1" applyFill="1" applyBorder="1" applyAlignment="1" applyProtection="1">
      <alignment vertical="center" wrapText="1"/>
      <protection locked="0"/>
    </xf>
    <xf numFmtId="44" fontId="41" fillId="9" borderId="60" xfId="1" applyFont="1" applyFill="1" applyBorder="1" applyAlignment="1" applyProtection="1">
      <alignment horizontal="center" vertical="center" wrapText="1"/>
      <protection locked="0"/>
    </xf>
    <xf numFmtId="0" fontId="41" fillId="9" borderId="0" xfId="0" applyFont="1" applyFill="1" applyAlignment="1" applyProtection="1">
      <alignment horizontal="center" vertical="center" wrapText="1"/>
      <protection locked="0"/>
    </xf>
    <xf numFmtId="44" fontId="28" fillId="8" borderId="4" xfId="1" applyFont="1" applyFill="1" applyBorder="1" applyAlignment="1" applyProtection="1">
      <alignment horizontal="center" vertical="center" wrapText="1"/>
      <protection locked="0"/>
    </xf>
    <xf numFmtId="0" fontId="17" fillId="8" borderId="5" xfId="0" applyFont="1" applyFill="1" applyBorder="1" applyAlignment="1" applyProtection="1">
      <alignment horizontal="center" vertical="center" wrapText="1"/>
      <protection locked="0"/>
    </xf>
    <xf numFmtId="44" fontId="28" fillId="8" borderId="7" xfId="1" applyFont="1" applyFill="1" applyBorder="1" applyAlignment="1" applyProtection="1">
      <alignment horizontal="center" vertical="center" wrapText="1"/>
      <protection locked="0"/>
    </xf>
    <xf numFmtId="0" fontId="17" fillId="8" borderId="8" xfId="0" applyFont="1" applyFill="1" applyBorder="1" applyAlignment="1" applyProtection="1">
      <alignment horizontal="center" vertical="center" wrapText="1"/>
      <protection locked="0"/>
    </xf>
    <xf numFmtId="0" fontId="28" fillId="8" borderId="84" xfId="0" applyFont="1" applyFill="1" applyBorder="1" applyAlignment="1" applyProtection="1">
      <alignment horizontal="center" vertical="center" wrapText="1"/>
      <protection locked="0"/>
    </xf>
    <xf numFmtId="44" fontId="28" fillId="10" borderId="21" xfId="1" applyFont="1" applyFill="1" applyBorder="1" applyAlignment="1" applyProtection="1">
      <alignment horizontal="center" vertical="center" wrapText="1"/>
      <protection locked="0"/>
    </xf>
    <xf numFmtId="0" fontId="17" fillId="10" borderId="24" xfId="0" applyFont="1" applyFill="1" applyBorder="1" applyAlignment="1" applyProtection="1">
      <alignment horizontal="center" vertical="center" wrapText="1"/>
      <protection locked="0"/>
    </xf>
    <xf numFmtId="0" fontId="28" fillId="10" borderId="86" xfId="0" applyFont="1" applyFill="1" applyBorder="1" applyAlignment="1" applyProtection="1">
      <alignment horizontal="center" vertical="center" wrapText="1"/>
      <protection locked="0"/>
    </xf>
    <xf numFmtId="44" fontId="17" fillId="5" borderId="48" xfId="1" applyFont="1" applyFill="1" applyBorder="1" applyAlignment="1" applyProtection="1">
      <alignment horizontal="center" vertical="center"/>
      <protection locked="0"/>
    </xf>
    <xf numFmtId="44" fontId="17" fillId="5" borderId="49" xfId="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protection locked="0"/>
    </xf>
    <xf numFmtId="44" fontId="17" fillId="5" borderId="29" xfId="1" applyFont="1" applyFill="1" applyBorder="1" applyAlignment="1" applyProtection="1">
      <alignment horizontal="center" vertical="center"/>
      <protection locked="0"/>
    </xf>
    <xf numFmtId="44" fontId="28" fillId="5" borderId="87" xfId="1" applyFont="1" applyFill="1" applyBorder="1" applyAlignment="1" applyProtection="1">
      <alignment horizontal="center" vertical="center" wrapText="1"/>
      <protection locked="0"/>
    </xf>
    <xf numFmtId="44" fontId="17" fillId="5" borderId="12" xfId="1" applyFont="1" applyFill="1" applyBorder="1" applyAlignment="1" applyProtection="1">
      <alignment horizontal="center" vertical="center"/>
      <protection locked="0"/>
    </xf>
    <xf numFmtId="0" fontId="17" fillId="5" borderId="27" xfId="0" applyFont="1" applyFill="1" applyBorder="1" applyAlignment="1" applyProtection="1">
      <alignment horizontal="center" vertical="center"/>
      <protection locked="0"/>
    </xf>
    <xf numFmtId="0" fontId="17" fillId="5" borderId="23" xfId="0" applyFont="1" applyFill="1" applyBorder="1" applyAlignment="1" applyProtection="1">
      <alignment horizontal="center" vertical="center"/>
      <protection locked="0"/>
    </xf>
    <xf numFmtId="44" fontId="4" fillId="3" borderId="54" xfId="1" applyFont="1" applyFill="1" applyBorder="1" applyAlignment="1" applyProtection="1">
      <alignment horizontal="center" vertical="center"/>
      <protection locked="0"/>
    </xf>
    <xf numFmtId="0" fontId="17" fillId="3" borderId="54" xfId="0" applyFont="1" applyFill="1" applyBorder="1" applyAlignment="1" applyProtection="1">
      <alignment horizontal="center" vertical="center"/>
      <protection locked="0"/>
    </xf>
    <xf numFmtId="44" fontId="4" fillId="3" borderId="23" xfId="1" applyFont="1" applyFill="1" applyBorder="1" applyAlignment="1" applyProtection="1">
      <alignment horizontal="center" vertical="center"/>
      <protection locked="0"/>
    </xf>
    <xf numFmtId="44" fontId="4" fillId="12" borderId="23" xfId="1" applyFont="1" applyFill="1" applyBorder="1" applyAlignment="1" applyProtection="1">
      <alignment horizontal="center" vertical="center"/>
      <protection locked="0"/>
    </xf>
    <xf numFmtId="0" fontId="17" fillId="12" borderId="13" xfId="0" applyFont="1" applyFill="1" applyBorder="1" applyAlignment="1" applyProtection="1">
      <alignment horizontal="center" vertical="center"/>
      <protection locked="0"/>
    </xf>
    <xf numFmtId="44" fontId="42" fillId="5" borderId="7" xfId="1" applyFont="1" applyFill="1" applyBorder="1" applyAlignment="1" applyProtection="1">
      <alignment horizontal="center" vertical="center" wrapText="1"/>
      <protection locked="0"/>
    </xf>
    <xf numFmtId="0" fontId="17" fillId="8" borderId="43" xfId="0" applyFont="1" applyFill="1" applyBorder="1" applyAlignment="1" applyProtection="1">
      <alignment horizontal="center" vertical="center" wrapText="1"/>
      <protection locked="0"/>
    </xf>
    <xf numFmtId="0" fontId="17" fillId="8" borderId="88" xfId="0" applyFont="1" applyFill="1" applyBorder="1" applyAlignment="1" applyProtection="1">
      <alignment horizontal="center" vertical="center" wrapText="1"/>
      <protection locked="0"/>
    </xf>
    <xf numFmtId="44" fontId="7" fillId="3" borderId="23" xfId="1" applyFont="1" applyFill="1" applyBorder="1" applyAlignment="1" applyProtection="1">
      <alignment horizontal="center" vertical="center"/>
      <protection locked="0"/>
    </xf>
    <xf numFmtId="44" fontId="3" fillId="8" borderId="33" xfId="1" applyFont="1" applyFill="1" applyBorder="1" applyProtection="1">
      <protection locked="0"/>
    </xf>
    <xf numFmtId="44" fontId="3" fillId="8" borderId="34" xfId="1" applyFont="1" applyFill="1" applyBorder="1" applyProtection="1">
      <protection locked="0"/>
    </xf>
    <xf numFmtId="0" fontId="3" fillId="8" borderId="34" xfId="0" applyFont="1" applyFill="1" applyBorder="1" applyProtection="1">
      <protection locked="0"/>
    </xf>
    <xf numFmtId="0" fontId="3" fillId="8" borderId="55" xfId="0" applyFont="1" applyFill="1" applyBorder="1" applyProtection="1">
      <protection locked="0"/>
    </xf>
    <xf numFmtId="44" fontId="42" fillId="8" borderId="60" xfId="1" applyFont="1" applyFill="1" applyBorder="1" applyAlignment="1" applyProtection="1">
      <alignment vertical="center"/>
      <protection locked="0"/>
    </xf>
    <xf numFmtId="44" fontId="3" fillId="8" borderId="0" xfId="1" applyFont="1" applyFill="1" applyProtection="1">
      <protection locked="0"/>
    </xf>
    <xf numFmtId="0" fontId="3" fillId="8" borderId="0" xfId="0" applyFont="1" applyFill="1" applyProtection="1">
      <protection locked="0"/>
    </xf>
    <xf numFmtId="0" fontId="3" fillId="8" borderId="61" xfId="0" applyFont="1" applyFill="1" applyBorder="1" applyProtection="1">
      <protection locked="0"/>
    </xf>
    <xf numFmtId="44" fontId="37" fillId="8" borderId="35" xfId="1" applyFont="1" applyFill="1" applyBorder="1" applyProtection="1">
      <protection locked="0"/>
    </xf>
    <xf numFmtId="44" fontId="3" fillId="8" borderId="36" xfId="1" applyFont="1" applyFill="1" applyBorder="1" applyProtection="1">
      <protection locked="0"/>
    </xf>
    <xf numFmtId="0" fontId="3" fillId="8" borderId="36" xfId="0" applyFont="1" applyFill="1" applyBorder="1" applyProtection="1">
      <protection locked="0"/>
    </xf>
    <xf numFmtId="0" fontId="3" fillId="8" borderId="56" xfId="0" applyFont="1" applyFill="1" applyBorder="1" applyProtection="1">
      <protection locked="0"/>
    </xf>
    <xf numFmtId="44" fontId="37" fillId="4" borderId="60" xfId="1" applyFont="1" applyFill="1" applyBorder="1" applyAlignment="1" applyProtection="1">
      <alignment vertical="center"/>
      <protection locked="0"/>
    </xf>
    <xf numFmtId="44" fontId="17" fillId="4" borderId="0" xfId="1" applyFont="1" applyFill="1" applyAlignment="1" applyProtection="1">
      <alignment vertical="center" wrapText="1"/>
      <protection locked="0"/>
    </xf>
    <xf numFmtId="0" fontId="17" fillId="4" borderId="61" xfId="0" applyFont="1" applyFill="1" applyBorder="1" applyAlignment="1" applyProtection="1">
      <alignment vertical="center" wrapText="1"/>
      <protection locked="0"/>
    </xf>
    <xf numFmtId="44" fontId="37" fillId="4" borderId="60" xfId="1" applyFont="1" applyFill="1" applyBorder="1" applyAlignment="1" applyProtection="1">
      <alignment horizontal="left" vertical="center"/>
      <protection locked="0"/>
    </xf>
    <xf numFmtId="44" fontId="3" fillId="4" borderId="0" xfId="1" applyFont="1" applyFill="1" applyAlignment="1" applyProtection="1">
      <alignment vertical="center"/>
      <protection locked="0"/>
    </xf>
    <xf numFmtId="0" fontId="3" fillId="4" borderId="0" xfId="0" applyFont="1" applyFill="1" applyAlignment="1" applyProtection="1">
      <alignment vertical="center"/>
      <protection locked="0"/>
    </xf>
    <xf numFmtId="0" fontId="3" fillId="4" borderId="61" xfId="0" applyFont="1" applyFill="1" applyBorder="1" applyAlignment="1" applyProtection="1">
      <alignment vertical="center"/>
      <protection locked="0"/>
    </xf>
    <xf numFmtId="44" fontId="37" fillId="4" borderId="60" xfId="1" applyFont="1" applyFill="1" applyBorder="1" applyProtection="1">
      <protection locked="0"/>
    </xf>
    <xf numFmtId="44" fontId="3" fillId="4" borderId="0" xfId="1" applyFont="1" applyFill="1" applyAlignment="1" applyProtection="1">
      <alignment horizontal="center" vertical="center"/>
      <protection locked="0"/>
    </xf>
    <xf numFmtId="0" fontId="3" fillId="4" borderId="0" xfId="0" applyFont="1" applyFill="1" applyAlignment="1" applyProtection="1">
      <alignment horizontal="center" vertical="center"/>
      <protection locked="0"/>
    </xf>
    <xf numFmtId="0" fontId="3" fillId="4" borderId="61" xfId="0" applyFont="1" applyFill="1" applyBorder="1" applyAlignment="1" applyProtection="1">
      <alignment horizontal="left" vertical="center"/>
      <protection locked="0"/>
    </xf>
    <xf numFmtId="44" fontId="43" fillId="4" borderId="0" xfId="1" applyFont="1" applyFill="1" applyAlignment="1" applyProtection="1">
      <alignment vertical="center" wrapText="1"/>
      <protection locked="0"/>
    </xf>
    <xf numFmtId="0" fontId="43" fillId="4" borderId="0" xfId="0" applyFont="1" applyFill="1" applyAlignment="1" applyProtection="1">
      <alignment vertical="center" wrapText="1"/>
      <protection locked="0"/>
    </xf>
    <xf numFmtId="0" fontId="43" fillId="4" borderId="61" xfId="0" applyFont="1" applyFill="1" applyBorder="1" applyAlignment="1" applyProtection="1">
      <alignment vertical="center" wrapText="1"/>
      <protection locked="0"/>
    </xf>
    <xf numFmtId="44" fontId="44" fillId="4" borderId="0" xfId="1" applyFont="1" applyFill="1" applyAlignment="1" applyProtection="1">
      <alignment vertical="center" wrapText="1"/>
      <protection locked="0"/>
    </xf>
    <xf numFmtId="0" fontId="44" fillId="4" borderId="0" xfId="0" applyFont="1" applyFill="1" applyAlignment="1" applyProtection="1">
      <alignment vertical="center" wrapText="1"/>
      <protection locked="0"/>
    </xf>
    <xf numFmtId="0" fontId="44" fillId="4" borderId="61" xfId="0" applyFont="1" applyFill="1" applyBorder="1" applyAlignment="1" applyProtection="1">
      <alignment vertical="center" wrapText="1"/>
      <protection locked="0"/>
    </xf>
    <xf numFmtId="44" fontId="44" fillId="4" borderId="0" xfId="1" applyFont="1" applyFill="1" applyAlignment="1" applyProtection="1">
      <alignment horizontal="left" vertical="center"/>
      <protection locked="0"/>
    </xf>
    <xf numFmtId="0" fontId="44" fillId="4" borderId="0" xfId="0" applyFont="1" applyFill="1" applyAlignment="1" applyProtection="1">
      <alignment horizontal="left" vertical="center"/>
      <protection locked="0"/>
    </xf>
    <xf numFmtId="0" fontId="44" fillId="4" borderId="61" xfId="0" applyFont="1" applyFill="1" applyBorder="1" applyAlignment="1" applyProtection="1">
      <alignment horizontal="left"/>
      <protection locked="0"/>
    </xf>
    <xf numFmtId="44" fontId="3" fillId="4" borderId="60" xfId="1" applyFont="1" applyFill="1" applyBorder="1" applyProtection="1">
      <protection locked="0"/>
    </xf>
    <xf numFmtId="44" fontId="3" fillId="4" borderId="0" xfId="1" applyFont="1" applyFill="1" applyProtection="1">
      <protection locked="0"/>
    </xf>
    <xf numFmtId="44" fontId="3" fillId="4" borderId="35" xfId="1" applyFont="1" applyFill="1" applyBorder="1" applyProtection="1">
      <protection locked="0"/>
    </xf>
    <xf numFmtId="44" fontId="3" fillId="4" borderId="36" xfId="1" applyFont="1" applyFill="1" applyBorder="1" applyProtection="1">
      <protection locked="0"/>
    </xf>
    <xf numFmtId="0" fontId="17" fillId="4" borderId="90" xfId="0" applyFont="1" applyFill="1" applyBorder="1" applyAlignment="1" applyProtection="1">
      <alignment horizontal="center" vertical="center"/>
      <protection locked="0"/>
    </xf>
    <xf numFmtId="0" fontId="15" fillId="13" borderId="4" xfId="0" applyFont="1" applyFill="1" applyBorder="1" applyAlignment="1" applyProtection="1">
      <alignment horizontal="center" vertical="center" wrapText="1"/>
      <protection locked="0"/>
    </xf>
    <xf numFmtId="0" fontId="17" fillId="13" borderId="7" xfId="0" applyFont="1" applyFill="1" applyBorder="1" applyAlignment="1" applyProtection="1">
      <alignment horizontal="left" vertical="center" wrapText="1"/>
      <protection locked="0"/>
    </xf>
    <xf numFmtId="0" fontId="17" fillId="13" borderId="21" xfId="0" applyFont="1" applyFill="1" applyBorder="1" applyAlignment="1" applyProtection="1">
      <alignment horizontal="left" vertical="center" wrapText="1"/>
      <protection locked="0"/>
    </xf>
    <xf numFmtId="0" fontId="15" fillId="13" borderId="5" xfId="0" applyFont="1" applyFill="1" applyBorder="1" applyAlignment="1" applyProtection="1">
      <alignment horizontal="center" vertical="center" wrapText="1"/>
      <protection locked="0"/>
    </xf>
    <xf numFmtId="0" fontId="4" fillId="13" borderId="4" xfId="0" applyFont="1" applyFill="1" applyBorder="1" applyAlignment="1" applyProtection="1">
      <alignment vertical="center"/>
      <protection locked="0"/>
    </xf>
    <xf numFmtId="0" fontId="4" fillId="13" borderId="7" xfId="0" applyFont="1" applyFill="1" applyBorder="1" applyAlignment="1" applyProtection="1">
      <alignment vertical="center"/>
      <protection locked="0"/>
    </xf>
    <xf numFmtId="0" fontId="4" fillId="13" borderId="7" xfId="0" applyFont="1" applyFill="1" applyBorder="1" applyAlignment="1" applyProtection="1">
      <alignment horizontal="left" vertical="center" wrapText="1"/>
      <protection locked="0"/>
    </xf>
    <xf numFmtId="0" fontId="4" fillId="13" borderId="7" xfId="0" applyFont="1" applyFill="1" applyBorder="1" applyAlignment="1" applyProtection="1">
      <alignment vertical="center" wrapText="1"/>
      <protection locked="0"/>
    </xf>
    <xf numFmtId="0" fontId="4" fillId="13" borderId="21" xfId="0" applyFont="1" applyFill="1" applyBorder="1" applyAlignment="1" applyProtection="1">
      <alignment horizontal="left" vertical="center" wrapText="1"/>
      <protection locked="0"/>
    </xf>
    <xf numFmtId="0" fontId="22" fillId="13" borderId="12" xfId="0" applyFont="1" applyFill="1" applyBorder="1" applyAlignment="1" applyProtection="1">
      <alignment horizontal="left" vertical="center" indent="40"/>
      <protection locked="0"/>
    </xf>
    <xf numFmtId="0" fontId="22" fillId="13" borderId="13" xfId="0" applyFont="1" applyFill="1" applyBorder="1" applyAlignment="1" applyProtection="1">
      <alignment vertical="center"/>
      <protection locked="0"/>
    </xf>
    <xf numFmtId="0" fontId="22" fillId="13" borderId="12" xfId="0" applyFont="1" applyFill="1" applyBorder="1" applyAlignment="1" applyProtection="1">
      <alignment horizontal="left" vertical="center" indent="20"/>
      <protection locked="0"/>
    </xf>
    <xf numFmtId="0" fontId="22" fillId="13" borderId="13" xfId="0" applyFont="1" applyFill="1" applyBorder="1" applyAlignment="1" applyProtection="1">
      <alignment horizontal="left" vertical="center" indent="20"/>
      <protection locked="0"/>
    </xf>
    <xf numFmtId="0" fontId="22" fillId="13" borderId="14" xfId="0" applyFont="1" applyFill="1" applyBorder="1" applyAlignment="1" applyProtection="1">
      <alignment horizontal="left" vertical="center" indent="20"/>
      <protection locked="0"/>
    </xf>
    <xf numFmtId="0" fontId="17" fillId="13" borderId="26" xfId="0" applyFont="1" applyFill="1" applyBorder="1" applyAlignment="1" applyProtection="1">
      <alignment horizontal="center" vertical="center" wrapText="1"/>
      <protection locked="0"/>
    </xf>
    <xf numFmtId="0" fontId="17" fillId="13" borderId="27" xfId="0" applyFont="1" applyFill="1" applyBorder="1" applyAlignment="1" applyProtection="1">
      <alignment horizontal="center" vertical="center" wrapText="1"/>
      <protection locked="0"/>
    </xf>
    <xf numFmtId="0" fontId="17" fillId="13" borderId="28" xfId="0" applyFont="1" applyFill="1" applyBorder="1" applyAlignment="1" applyProtection="1">
      <alignment horizontal="center" vertical="center" wrapText="1"/>
      <protection locked="0"/>
    </xf>
    <xf numFmtId="44" fontId="17" fillId="13" borderId="29" xfId="1" applyFont="1" applyFill="1" applyBorder="1" applyAlignment="1" applyProtection="1">
      <alignment horizontal="center" vertical="center" wrapText="1"/>
      <protection locked="0"/>
    </xf>
    <xf numFmtId="0" fontId="17" fillId="13" borderId="30" xfId="0" applyFont="1" applyFill="1" applyBorder="1" applyAlignment="1" applyProtection="1">
      <alignment horizontal="center" vertical="center" wrapText="1"/>
      <protection locked="0"/>
    </xf>
    <xf numFmtId="0" fontId="17" fillId="13" borderId="31" xfId="0" applyFont="1" applyFill="1" applyBorder="1" applyAlignment="1" applyProtection="1">
      <alignment horizontal="center" vertical="center" wrapText="1"/>
      <protection locked="0"/>
    </xf>
    <xf numFmtId="0" fontId="17" fillId="13" borderId="32" xfId="0" applyFont="1" applyFill="1" applyBorder="1" applyAlignment="1" applyProtection="1">
      <alignment horizontal="left" vertical="center"/>
      <protection locked="0"/>
    </xf>
    <xf numFmtId="0" fontId="17" fillId="13" borderId="33" xfId="0" applyFont="1" applyFill="1" applyBorder="1" applyAlignment="1" applyProtection="1">
      <alignment horizontal="center" vertical="center"/>
      <protection locked="0"/>
    </xf>
    <xf numFmtId="0" fontId="17" fillId="13" borderId="34" xfId="0" applyFont="1" applyFill="1" applyBorder="1" applyAlignment="1" applyProtection="1">
      <alignment horizontal="center" vertical="center"/>
      <protection locked="0"/>
    </xf>
    <xf numFmtId="0" fontId="17" fillId="13" borderId="55" xfId="0" applyFont="1" applyFill="1" applyBorder="1" applyAlignment="1" applyProtection="1">
      <alignment horizontal="center" vertical="center"/>
      <protection locked="0"/>
    </xf>
    <xf numFmtId="0" fontId="17" fillId="13" borderId="48" xfId="0" applyFont="1" applyFill="1" applyBorder="1" applyAlignment="1" applyProtection="1">
      <alignment horizontal="center" vertical="center" wrapText="1"/>
      <protection locked="0"/>
    </xf>
    <xf numFmtId="0" fontId="17" fillId="13" borderId="49" xfId="0" applyFont="1" applyFill="1" applyBorder="1" applyAlignment="1" applyProtection="1">
      <alignment horizontal="center" vertical="center" wrapText="1"/>
      <protection locked="0"/>
    </xf>
    <xf numFmtId="0" fontId="17" fillId="13" borderId="50" xfId="0" applyFont="1" applyFill="1" applyBorder="1" applyAlignment="1" applyProtection="1">
      <alignment horizontal="center" vertical="center" wrapText="1"/>
      <protection locked="0"/>
    </xf>
    <xf numFmtId="0" fontId="17" fillId="13" borderId="51" xfId="0" applyFont="1" applyFill="1" applyBorder="1" applyAlignment="1" applyProtection="1">
      <alignment horizontal="center" vertical="center" wrapText="1"/>
      <protection locked="0"/>
    </xf>
    <xf numFmtId="0" fontId="33" fillId="13" borderId="8" xfId="0" applyFont="1" applyFill="1" applyBorder="1" applyAlignment="1" applyProtection="1">
      <alignment horizontal="center" vertical="center"/>
      <protection locked="0"/>
    </xf>
    <xf numFmtId="0" fontId="28" fillId="13" borderId="8" xfId="0" applyFont="1" applyFill="1" applyBorder="1" applyAlignment="1" applyProtection="1">
      <alignment horizontal="center" vertical="center" wrapText="1"/>
      <protection locked="0"/>
    </xf>
    <xf numFmtId="0" fontId="34" fillId="13" borderId="8" xfId="0" applyFont="1" applyFill="1" applyBorder="1" applyAlignment="1" applyProtection="1">
      <alignment horizontal="center" vertical="center" wrapText="1"/>
      <protection locked="0"/>
    </xf>
    <xf numFmtId="0" fontId="34" fillId="13" borderId="41" xfId="0" applyFont="1" applyFill="1" applyBorder="1" applyAlignment="1" applyProtection="1">
      <alignment horizontal="center" vertical="center" wrapText="1"/>
      <protection locked="0"/>
    </xf>
    <xf numFmtId="165" fontId="17" fillId="13" borderId="45" xfId="0" applyNumberFormat="1" applyFont="1" applyFill="1" applyBorder="1" applyAlignment="1" applyProtection="1">
      <alignment horizontal="center" vertical="center"/>
      <protection locked="0"/>
    </xf>
    <xf numFmtId="165" fontId="17" fillId="13" borderId="89" xfId="1" applyNumberFormat="1" applyFont="1" applyFill="1" applyBorder="1" applyAlignment="1" applyProtection="1">
      <alignment horizontal="center" vertical="center"/>
      <protection locked="0"/>
    </xf>
    <xf numFmtId="165" fontId="7" fillId="13" borderId="23" xfId="1" applyNumberFormat="1" applyFont="1" applyFill="1" applyBorder="1" applyAlignment="1" applyProtection="1">
      <alignment vertical="center"/>
      <protection locked="0"/>
    </xf>
    <xf numFmtId="165" fontId="4" fillId="13" borderId="54" xfId="0" applyNumberFormat="1" applyFont="1" applyFill="1" applyBorder="1" applyAlignment="1" applyProtection="1">
      <alignment horizontal="center" vertical="center"/>
      <protection locked="0"/>
    </xf>
    <xf numFmtId="165" fontId="4" fillId="13" borderId="29" xfId="0" applyNumberFormat="1" applyFont="1" applyFill="1" applyBorder="1" applyAlignment="1" applyProtection="1">
      <alignment horizontal="center" vertical="center"/>
      <protection locked="0"/>
    </xf>
    <xf numFmtId="0" fontId="45" fillId="13" borderId="35" xfId="0" applyFont="1" applyFill="1" applyBorder="1" applyAlignment="1" applyProtection="1">
      <alignment horizontal="center" vertical="center"/>
      <protection locked="0"/>
    </xf>
    <xf numFmtId="0" fontId="45" fillId="13" borderId="36" xfId="0" applyFont="1" applyFill="1" applyBorder="1" applyAlignment="1" applyProtection="1">
      <alignment horizontal="center" vertical="center"/>
      <protection locked="0"/>
    </xf>
    <xf numFmtId="0" fontId="45" fillId="13" borderId="56" xfId="0" applyFont="1" applyFill="1" applyBorder="1" applyAlignment="1" applyProtection="1">
      <alignment horizontal="center" vertical="center"/>
      <protection locked="0"/>
    </xf>
    <xf numFmtId="0" fontId="7" fillId="13" borderId="23" xfId="0" applyFont="1" applyFill="1" applyBorder="1" applyAlignment="1" applyProtection="1">
      <alignment horizontal="center" vertical="center" wrapText="1"/>
      <protection locked="0"/>
    </xf>
    <xf numFmtId="0" fontId="0" fillId="0" borderId="0" xfId="0" applyProtection="1">
      <protection locked="0"/>
    </xf>
    <xf numFmtId="0" fontId="2" fillId="0" borderId="0" xfId="0" applyFont="1" applyProtection="1">
      <protection locked="0"/>
    </xf>
    <xf numFmtId="166" fontId="2" fillId="0" borderId="0" xfId="0" applyNumberFormat="1" applyFont="1" applyProtection="1">
      <protection locked="0"/>
    </xf>
    <xf numFmtId="0" fontId="51" fillId="5" borderId="40" xfId="0" applyFont="1" applyFill="1" applyBorder="1" applyAlignment="1" applyProtection="1">
      <alignment horizontal="left" vertical="center" wrapText="1"/>
      <protection locked="0"/>
    </xf>
    <xf numFmtId="0" fontId="51" fillId="5" borderId="8" xfId="0" applyFont="1" applyFill="1" applyBorder="1" applyAlignment="1" applyProtection="1">
      <alignment horizontal="center" vertical="center" wrapText="1"/>
      <protection locked="0"/>
    </xf>
    <xf numFmtId="14" fontId="51" fillId="5" borderId="8" xfId="0" applyNumberFormat="1" applyFont="1" applyFill="1" applyBorder="1" applyAlignment="1" applyProtection="1">
      <alignment horizontal="center" vertical="center" wrapText="1"/>
      <protection locked="0"/>
    </xf>
    <xf numFmtId="165" fontId="51" fillId="5" borderId="8" xfId="0" applyNumberFormat="1" applyFont="1" applyFill="1" applyBorder="1" applyAlignment="1" applyProtection="1">
      <alignment horizontal="center" vertical="center" wrapText="1"/>
      <protection locked="0"/>
    </xf>
    <xf numFmtId="44" fontId="52" fillId="5" borderId="9" xfId="0" applyNumberFormat="1" applyFont="1" applyFill="1" applyBorder="1" applyAlignment="1" applyProtection="1">
      <alignment horizontal="center" vertical="center" wrapText="1"/>
      <protection locked="0"/>
    </xf>
    <xf numFmtId="20" fontId="0" fillId="0" borderId="0" xfId="0" applyNumberFormat="1" applyProtection="1">
      <protection locked="0"/>
    </xf>
    <xf numFmtId="0" fontId="51" fillId="5" borderId="7" xfId="0" applyFont="1" applyFill="1" applyBorder="1" applyAlignment="1" applyProtection="1">
      <alignment horizontal="left" vertical="center" wrapText="1"/>
      <protection locked="0"/>
    </xf>
    <xf numFmtId="167" fontId="0" fillId="0" borderId="0" xfId="0" applyNumberFormat="1" applyProtection="1">
      <protection locked="0"/>
    </xf>
    <xf numFmtId="0" fontId="51" fillId="5" borderId="21" xfId="0" applyFont="1" applyFill="1" applyBorder="1" applyAlignment="1" applyProtection="1">
      <alignment horizontal="left" vertical="center" wrapText="1"/>
      <protection locked="0"/>
    </xf>
    <xf numFmtId="0" fontId="51" fillId="5" borderId="24" xfId="0" applyFont="1" applyFill="1" applyBorder="1" applyAlignment="1" applyProtection="1">
      <alignment horizontal="center" vertical="center" wrapText="1"/>
      <protection locked="0"/>
    </xf>
    <xf numFmtId="14" fontId="51" fillId="5" borderId="24" xfId="0" applyNumberFormat="1" applyFont="1" applyFill="1" applyBorder="1" applyAlignment="1" applyProtection="1">
      <alignment horizontal="center" vertical="center" wrapText="1"/>
      <protection locked="0"/>
    </xf>
    <xf numFmtId="165" fontId="51" fillId="5" borderId="24" xfId="0" applyNumberFormat="1" applyFont="1" applyFill="1" applyBorder="1" applyAlignment="1" applyProtection="1">
      <alignment horizontal="center" vertical="center" wrapText="1"/>
      <protection locked="0"/>
    </xf>
    <xf numFmtId="44" fontId="52" fillId="5" borderId="25" xfId="0" applyNumberFormat="1" applyFont="1" applyFill="1" applyBorder="1" applyAlignment="1" applyProtection="1">
      <alignment horizontal="center" vertical="center" wrapText="1"/>
      <protection locked="0"/>
    </xf>
    <xf numFmtId="165" fontId="50" fillId="5" borderId="48" xfId="0" applyNumberFormat="1" applyFont="1" applyFill="1" applyBorder="1" applyAlignment="1" applyProtection="1">
      <alignment horizontal="center" vertical="center" wrapText="1"/>
      <protection locked="0"/>
    </xf>
    <xf numFmtId="165" fontId="50" fillId="5" borderId="29" xfId="0" applyNumberFormat="1" applyFont="1" applyFill="1" applyBorder="1" applyAlignment="1" applyProtection="1">
      <alignment horizontal="center" vertical="center" wrapText="1"/>
      <protection locked="0"/>
    </xf>
    <xf numFmtId="167" fontId="2" fillId="0" borderId="0" xfId="0" applyNumberFormat="1" applyFont="1" applyProtection="1">
      <protection locked="0"/>
    </xf>
    <xf numFmtId="0" fontId="53" fillId="5" borderId="21" xfId="0" applyFont="1" applyFill="1" applyBorder="1" applyAlignment="1" applyProtection="1">
      <alignment horizontal="left" vertical="center" wrapText="1"/>
      <protection locked="0"/>
    </xf>
    <xf numFmtId="0" fontId="53" fillId="5" borderId="24" xfId="0" applyFont="1" applyFill="1" applyBorder="1" applyAlignment="1" applyProtection="1">
      <alignment horizontal="center" vertical="center" wrapText="1"/>
      <protection locked="0"/>
    </xf>
    <xf numFmtId="14" fontId="53" fillId="14" borderId="24" xfId="0" applyNumberFormat="1" applyFont="1" applyFill="1" applyBorder="1" applyAlignment="1" applyProtection="1">
      <alignment horizontal="center" vertical="center" wrapText="1"/>
      <protection locked="0"/>
    </xf>
    <xf numFmtId="0" fontId="53" fillId="14" borderId="24" xfId="0" applyFont="1" applyFill="1" applyBorder="1" applyAlignment="1" applyProtection="1">
      <alignment horizontal="center" vertical="center" wrapText="1"/>
      <protection locked="0"/>
    </xf>
    <xf numFmtId="0" fontId="51" fillId="0" borderId="60" xfId="0" applyFont="1" applyBorder="1" applyAlignment="1" applyProtection="1">
      <alignment horizontal="left" vertical="center" wrapText="1"/>
      <protection locked="0"/>
    </xf>
    <xf numFmtId="0" fontId="51" fillId="0" borderId="0" xfId="0" applyFont="1" applyAlignment="1" applyProtection="1">
      <alignment horizontal="center" vertical="center" wrapText="1"/>
      <protection locked="0"/>
    </xf>
    <xf numFmtId="14" fontId="51" fillId="0" borderId="0" xfId="0" applyNumberFormat="1" applyFont="1" applyAlignment="1" applyProtection="1">
      <alignment horizontal="center" vertical="center" wrapText="1"/>
      <protection locked="0"/>
    </xf>
    <xf numFmtId="165" fontId="50" fillId="14" borderId="26" xfId="0" applyNumberFormat="1" applyFont="1" applyFill="1" applyBorder="1" applyAlignment="1" applyProtection="1">
      <alignment horizontal="center" vertical="center" wrapText="1"/>
      <protection locked="0"/>
    </xf>
    <xf numFmtId="0" fontId="50" fillId="15" borderId="12" xfId="0" applyFont="1" applyFill="1" applyBorder="1" applyAlignment="1" applyProtection="1">
      <alignment vertical="center" wrapText="1"/>
      <protection locked="0"/>
    </xf>
    <xf numFmtId="0" fontId="50" fillId="15" borderId="13" xfId="0" applyFont="1" applyFill="1" applyBorder="1" applyAlignment="1" applyProtection="1">
      <alignment horizontal="right" vertical="center"/>
      <protection locked="0"/>
    </xf>
    <xf numFmtId="14" fontId="50" fillId="15" borderId="13" xfId="0" applyNumberFormat="1" applyFont="1" applyFill="1" applyBorder="1" applyAlignment="1" applyProtection="1">
      <alignment horizontal="center" vertical="center" wrapText="1"/>
      <protection locked="0"/>
    </xf>
    <xf numFmtId="14" fontId="50" fillId="15" borderId="14" xfId="0" applyNumberFormat="1" applyFont="1" applyFill="1" applyBorder="1" applyAlignment="1" applyProtection="1">
      <alignment horizontal="center" vertical="center" wrapText="1"/>
      <protection locked="0"/>
    </xf>
    <xf numFmtId="0" fontId="54" fillId="2" borderId="95" xfId="0" applyFont="1" applyFill="1" applyBorder="1" applyAlignment="1" applyProtection="1">
      <alignment horizontal="center" vertical="center" wrapText="1"/>
      <protection locked="0"/>
    </xf>
    <xf numFmtId="0" fontId="52" fillId="0" borderId="0" xfId="0" applyFont="1" applyProtection="1">
      <protection locked="0"/>
    </xf>
    <xf numFmtId="0" fontId="55" fillId="0" borderId="54" xfId="0" applyFont="1" applyBorder="1" applyAlignment="1" applyProtection="1">
      <alignment horizontal="left" vertical="center" wrapText="1"/>
      <protection locked="0"/>
    </xf>
    <xf numFmtId="0" fontId="58" fillId="0" borderId="23" xfId="0" applyFont="1" applyBorder="1" applyAlignment="1" applyProtection="1">
      <alignment horizontal="left" vertical="top" wrapText="1"/>
      <protection locked="0"/>
    </xf>
    <xf numFmtId="0" fontId="61" fillId="0" borderId="0" xfId="0" applyFont="1" applyProtection="1">
      <protection locked="0"/>
    </xf>
    <xf numFmtId="0" fontId="50" fillId="13" borderId="26" xfId="0" applyFont="1" applyFill="1" applyBorder="1" applyAlignment="1" applyProtection="1">
      <alignment horizontal="center" vertical="center" wrapText="1"/>
      <protection locked="0"/>
    </xf>
    <xf numFmtId="0" fontId="50" fillId="13" borderId="27" xfId="0" applyFont="1" applyFill="1" applyBorder="1" applyAlignment="1" applyProtection="1">
      <alignment horizontal="center" vertical="center" wrapText="1"/>
      <protection locked="0"/>
    </xf>
    <xf numFmtId="0" fontId="50" fillId="13" borderId="31" xfId="0" applyFont="1" applyFill="1" applyBorder="1" applyAlignment="1" applyProtection="1">
      <alignment horizontal="center" vertical="center" wrapText="1"/>
      <protection locked="0"/>
    </xf>
    <xf numFmtId="165" fontId="50" fillId="13" borderId="23" xfId="0" applyNumberFormat="1" applyFont="1" applyFill="1" applyBorder="1" applyAlignment="1" applyProtection="1">
      <alignment horizontal="center" vertical="center" wrapText="1"/>
      <protection locked="0"/>
    </xf>
    <xf numFmtId="44" fontId="42" fillId="5" borderId="94" xfId="1" applyFont="1" applyFill="1" applyBorder="1" applyAlignment="1" applyProtection="1">
      <alignment horizontal="center" vertical="center" wrapText="1"/>
      <protection locked="0"/>
    </xf>
    <xf numFmtId="44" fontId="7" fillId="3" borderId="14" xfId="1" applyFont="1" applyFill="1" applyBorder="1" applyAlignment="1" applyProtection="1">
      <alignment horizontal="center" vertical="center"/>
      <protection locked="0"/>
    </xf>
    <xf numFmtId="0" fontId="17" fillId="16" borderId="0" xfId="0" applyFont="1" applyFill="1" applyAlignment="1" applyProtection="1">
      <alignment horizontal="center" vertical="center" wrapText="1"/>
      <protection locked="0"/>
    </xf>
    <xf numFmtId="44" fontId="42" fillId="16" borderId="0" xfId="1" applyFont="1" applyFill="1" applyBorder="1" applyAlignment="1" applyProtection="1">
      <alignment horizontal="center" vertical="center" wrapText="1"/>
      <protection locked="0"/>
    </xf>
    <xf numFmtId="44" fontId="4" fillId="12" borderId="14" xfId="1" applyFont="1" applyFill="1" applyBorder="1" applyAlignment="1" applyProtection="1">
      <alignment horizontal="center" vertical="center"/>
      <protection locked="0"/>
    </xf>
    <xf numFmtId="44" fontId="42" fillId="16" borderId="60" xfId="1" applyFont="1" applyFill="1" applyBorder="1" applyAlignment="1" applyProtection="1">
      <alignment horizontal="center" vertical="center" wrapText="1"/>
      <protection locked="0"/>
    </xf>
    <xf numFmtId="0" fontId="22" fillId="16" borderId="61" xfId="0" applyFont="1" applyFill="1" applyBorder="1" applyAlignment="1" applyProtection="1">
      <alignment vertical="center" wrapText="1"/>
      <protection locked="0"/>
    </xf>
    <xf numFmtId="44" fontId="4" fillId="16" borderId="33" xfId="1" applyFont="1" applyFill="1" applyBorder="1" applyAlignment="1" applyProtection="1">
      <alignment horizontal="center" vertical="center"/>
      <protection locked="0"/>
    </xf>
    <xf numFmtId="0" fontId="17" fillId="16" borderId="34" xfId="0" applyFont="1" applyFill="1" applyBorder="1" applyAlignment="1" applyProtection="1">
      <alignment horizontal="center" vertical="center"/>
      <protection locked="0"/>
    </xf>
    <xf numFmtId="44" fontId="4" fillId="16" borderId="34" xfId="1" applyFont="1" applyFill="1" applyBorder="1" applyAlignment="1" applyProtection="1">
      <alignment horizontal="center" vertical="center"/>
      <protection locked="0"/>
    </xf>
    <xf numFmtId="0" fontId="17" fillId="16" borderId="55" xfId="0" applyFont="1" applyFill="1" applyBorder="1" applyAlignment="1" applyProtection="1">
      <alignment horizontal="center" vertical="center"/>
      <protection locked="0"/>
    </xf>
    <xf numFmtId="44" fontId="7" fillId="16" borderId="35" xfId="1" applyFont="1" applyFill="1" applyBorder="1" applyAlignment="1" applyProtection="1">
      <alignment horizontal="center" vertical="center"/>
      <protection locked="0"/>
    </xf>
    <xf numFmtId="44" fontId="7" fillId="16" borderId="36" xfId="1" applyFont="1" applyFill="1" applyBorder="1" applyAlignment="1" applyProtection="1">
      <alignment horizontal="center" vertical="center" wrapText="1"/>
      <protection locked="0"/>
    </xf>
    <xf numFmtId="44" fontId="7" fillId="16" borderId="36" xfId="1" applyFont="1" applyFill="1" applyBorder="1" applyAlignment="1" applyProtection="1">
      <alignment horizontal="center" vertical="center"/>
      <protection locked="0"/>
    </xf>
    <xf numFmtId="44" fontId="7" fillId="16" borderId="56" xfId="1" applyFont="1" applyFill="1" applyBorder="1" applyAlignment="1" applyProtection="1">
      <alignment horizontal="center" vertical="center" wrapText="1"/>
      <protection locked="0"/>
    </xf>
    <xf numFmtId="0" fontId="42" fillId="0" borderId="8" xfId="0" applyFont="1" applyBorder="1" applyAlignment="1">
      <alignment horizontal="center" vertical="center"/>
    </xf>
    <xf numFmtId="0" fontId="13" fillId="0" borderId="41" xfId="0" applyFont="1" applyBorder="1" applyAlignment="1">
      <alignment horizontal="left" vertical="center"/>
    </xf>
    <xf numFmtId="0" fontId="13" fillId="0" borderId="41" xfId="0" applyFont="1" applyBorder="1" applyAlignment="1">
      <alignment horizontal="left" vertical="center" wrapText="1"/>
    </xf>
    <xf numFmtId="0" fontId="42" fillId="0" borderId="37" xfId="0" applyFont="1" applyBorder="1" applyAlignment="1">
      <alignment horizontal="center" vertical="center"/>
    </xf>
    <xf numFmtId="0" fontId="13" fillId="0" borderId="41" xfId="0" applyFont="1" applyBorder="1" applyAlignment="1">
      <alignment vertical="center"/>
    </xf>
    <xf numFmtId="0" fontId="42" fillId="4" borderId="8" xfId="0" applyFont="1" applyFill="1" applyBorder="1" applyAlignment="1">
      <alignment horizontal="center" vertical="center"/>
    </xf>
    <xf numFmtId="0" fontId="13" fillId="4" borderId="41" xfId="0" applyFont="1" applyFill="1" applyBorder="1" applyAlignment="1">
      <alignment vertical="center"/>
    </xf>
    <xf numFmtId="44" fontId="42" fillId="8" borderId="0" xfId="1" applyFont="1" applyFill="1" applyBorder="1" applyAlignment="1" applyProtection="1">
      <alignment vertical="center"/>
      <protection locked="0"/>
    </xf>
    <xf numFmtId="44" fontId="37" fillId="8" borderId="36" xfId="1" applyFont="1" applyFill="1" applyBorder="1" applyProtection="1">
      <protection locked="0"/>
    </xf>
    <xf numFmtId="44" fontId="37" fillId="4" borderId="0" xfId="1" applyFont="1" applyFill="1" applyBorder="1" applyAlignment="1" applyProtection="1">
      <alignment vertical="center"/>
      <protection locked="0"/>
    </xf>
    <xf numFmtId="44" fontId="37" fillId="4" borderId="0" xfId="1" applyFont="1" applyFill="1" applyBorder="1" applyAlignment="1" applyProtection="1">
      <alignment horizontal="left" vertical="center"/>
      <protection locked="0"/>
    </xf>
    <xf numFmtId="44" fontId="37" fillId="4" borderId="0" xfId="1" applyFont="1" applyFill="1" applyBorder="1" applyProtection="1">
      <protection locked="0"/>
    </xf>
    <xf numFmtId="44" fontId="3" fillId="4" borderId="0" xfId="1" applyFont="1" applyFill="1" applyBorder="1" applyProtection="1">
      <protection locked="0"/>
    </xf>
    <xf numFmtId="0" fontId="17" fillId="16" borderId="61" xfId="0" applyFont="1" applyFill="1" applyBorder="1" applyAlignment="1" applyProtection="1">
      <alignment horizontal="center" vertical="center" wrapText="1"/>
      <protection locked="0"/>
    </xf>
    <xf numFmtId="0" fontId="28" fillId="8" borderId="7" xfId="0" applyFont="1" applyFill="1" applyBorder="1" applyAlignment="1" applyProtection="1">
      <alignment horizontal="center" vertical="center" wrapText="1"/>
      <protection locked="0"/>
    </xf>
    <xf numFmtId="44" fontId="28" fillId="5" borderId="9" xfId="1" applyFont="1" applyFill="1" applyBorder="1" applyAlignment="1" applyProtection="1">
      <alignment horizontal="center" vertical="center" wrapText="1"/>
      <protection locked="0"/>
    </xf>
    <xf numFmtId="0" fontId="28" fillId="10" borderId="21" xfId="0" applyFont="1" applyFill="1" applyBorder="1" applyAlignment="1" applyProtection="1">
      <alignment horizontal="center" vertical="center" wrapText="1"/>
      <protection locked="0"/>
    </xf>
    <xf numFmtId="44" fontId="28" fillId="11" borderId="25" xfId="1" applyFont="1" applyFill="1" applyBorder="1" applyAlignment="1" applyProtection="1">
      <alignment horizontal="center" vertical="center" wrapText="1"/>
      <protection locked="0"/>
    </xf>
    <xf numFmtId="0" fontId="28" fillId="8" borderId="40" xfId="0" applyFont="1" applyFill="1" applyBorder="1" applyAlignment="1" applyProtection="1">
      <alignment horizontal="center" vertical="center" wrapText="1"/>
      <protection locked="0"/>
    </xf>
    <xf numFmtId="44" fontId="28" fillId="5" borderId="52" xfId="1" applyFont="1" applyFill="1" applyBorder="1" applyAlignment="1" applyProtection="1">
      <alignment horizontal="center" vertical="center" wrapText="1"/>
      <protection locked="0"/>
    </xf>
    <xf numFmtId="0" fontId="22" fillId="9" borderId="33" xfId="0" applyFont="1" applyFill="1" applyBorder="1" applyAlignment="1" applyProtection="1">
      <alignment vertical="center" wrapText="1"/>
      <protection locked="0"/>
    </xf>
    <xf numFmtId="0" fontId="41" fillId="9" borderId="35" xfId="0" applyFont="1" applyFill="1" applyBorder="1" applyAlignment="1" applyProtection="1">
      <alignment horizontal="center" vertical="center" wrapText="1"/>
      <protection locked="0"/>
    </xf>
    <xf numFmtId="44" fontId="41" fillId="9" borderId="56" xfId="1" applyFont="1" applyFill="1" applyBorder="1" applyAlignment="1" applyProtection="1">
      <alignment horizontal="center" vertical="center" wrapText="1"/>
      <protection locked="0"/>
    </xf>
    <xf numFmtId="44" fontId="28" fillId="8" borderId="40" xfId="1" applyFont="1" applyFill="1" applyBorder="1" applyAlignment="1" applyProtection="1">
      <alignment horizontal="center" vertical="center" wrapText="1"/>
      <protection locked="0"/>
    </xf>
    <xf numFmtId="0" fontId="17" fillId="8" borderId="37" xfId="0" applyFont="1" applyFill="1" applyBorder="1" applyAlignment="1" applyProtection="1">
      <alignment horizontal="center" vertical="center" wrapText="1"/>
      <protection locked="0"/>
    </xf>
    <xf numFmtId="0" fontId="28" fillId="8" borderId="87" xfId="0" applyFont="1" applyFill="1" applyBorder="1" applyAlignment="1" applyProtection="1">
      <alignment horizontal="center" vertical="center" wrapText="1"/>
      <protection locked="0"/>
    </xf>
    <xf numFmtId="44" fontId="41" fillId="9" borderId="35" xfId="1" applyFont="1" applyFill="1" applyBorder="1" applyAlignment="1" applyProtection="1">
      <alignment horizontal="center" vertical="center" wrapText="1"/>
      <protection locked="0"/>
    </xf>
    <xf numFmtId="0" fontId="41" fillId="9" borderId="36" xfId="0" applyFont="1" applyFill="1" applyBorder="1" applyAlignment="1" applyProtection="1">
      <alignment horizontal="center" vertical="center" wrapText="1"/>
      <protection locked="0"/>
    </xf>
    <xf numFmtId="165" fontId="51" fillId="14" borderId="85" xfId="0" applyNumberFormat="1" applyFont="1" applyFill="1" applyBorder="1" applyAlignment="1" applyProtection="1">
      <alignment horizontal="center" vertical="center" wrapText="1"/>
      <protection locked="0"/>
    </xf>
    <xf numFmtId="165" fontId="51" fillId="5" borderId="21" xfId="0" applyNumberFormat="1" applyFont="1" applyFill="1" applyBorder="1" applyAlignment="1" applyProtection="1">
      <alignment horizontal="center" vertical="center" wrapText="1"/>
      <protection locked="0"/>
    </xf>
    <xf numFmtId="0" fontId="53" fillId="5" borderId="40" xfId="0" applyFont="1" applyFill="1" applyBorder="1" applyAlignment="1" applyProtection="1">
      <alignment horizontal="left" vertical="center" wrapText="1"/>
      <protection locked="0"/>
    </xf>
    <xf numFmtId="0" fontId="53" fillId="5" borderId="37" xfId="0" applyFont="1" applyFill="1" applyBorder="1" applyAlignment="1" applyProtection="1">
      <alignment horizontal="center" vertical="center" wrapText="1"/>
      <protection locked="0"/>
    </xf>
    <xf numFmtId="14" fontId="53" fillId="14" borderId="37" xfId="0" applyNumberFormat="1" applyFont="1" applyFill="1" applyBorder="1" applyAlignment="1" applyProtection="1">
      <alignment horizontal="center" vertical="center" wrapText="1"/>
      <protection locked="0"/>
    </xf>
    <xf numFmtId="0" fontId="53" fillId="14" borderId="37" xfId="0" applyFont="1" applyFill="1" applyBorder="1" applyAlignment="1" applyProtection="1">
      <alignment horizontal="center" vertical="center" wrapText="1"/>
      <protection locked="0"/>
    </xf>
    <xf numFmtId="165" fontId="51" fillId="5" borderId="37" xfId="0" applyNumberFormat="1" applyFont="1" applyFill="1" applyBorder="1" applyAlignment="1" applyProtection="1">
      <alignment horizontal="center" vertical="center" wrapText="1"/>
      <protection locked="0"/>
    </xf>
    <xf numFmtId="165" fontId="51" fillId="14" borderId="38" xfId="0" applyNumberFormat="1" applyFont="1" applyFill="1" applyBorder="1" applyAlignment="1" applyProtection="1">
      <alignment horizontal="center" vertical="center" wrapText="1"/>
      <protection locked="0"/>
    </xf>
    <xf numFmtId="165" fontId="51" fillId="5" borderId="40" xfId="0" applyNumberFormat="1" applyFont="1" applyFill="1" applyBorder="1" applyAlignment="1" applyProtection="1">
      <alignment horizontal="center" vertical="center" wrapText="1"/>
      <protection locked="0"/>
    </xf>
    <xf numFmtId="44" fontId="52" fillId="5" borderId="52" xfId="0" applyNumberFormat="1" applyFont="1" applyFill="1" applyBorder="1" applyAlignment="1" applyProtection="1">
      <alignment horizontal="center" vertical="center" wrapText="1"/>
      <protection locked="0"/>
    </xf>
    <xf numFmtId="0" fontId="17" fillId="8" borderId="61" xfId="0" applyFont="1" applyFill="1" applyBorder="1" applyAlignment="1" applyProtection="1">
      <alignment horizontal="center" vertical="center" wrapText="1"/>
      <protection locked="0"/>
    </xf>
    <xf numFmtId="44" fontId="28" fillId="5" borderId="4" xfId="0" applyNumberFormat="1" applyFont="1" applyFill="1" applyBorder="1" applyAlignment="1" applyProtection="1">
      <alignment horizontal="center" vertical="center" wrapText="1"/>
      <protection locked="0"/>
    </xf>
    <xf numFmtId="44" fontId="28" fillId="5" borderId="7" xfId="0" applyNumberFormat="1" applyFont="1" applyFill="1" applyBorder="1" applyAlignment="1" applyProtection="1">
      <alignment horizontal="center" vertical="center" wrapText="1"/>
      <protection locked="0"/>
    </xf>
    <xf numFmtId="10" fontId="17" fillId="13" borderId="37" xfId="0" applyNumberFormat="1" applyFont="1" applyFill="1" applyBorder="1" applyAlignment="1" applyProtection="1">
      <alignment horizontal="center" vertical="center"/>
      <protection locked="0"/>
    </xf>
    <xf numFmtId="0" fontId="17" fillId="15" borderId="54" xfId="0" applyFont="1" applyFill="1" applyBorder="1" applyAlignment="1" applyProtection="1">
      <alignment horizontal="center" vertical="center" wrapText="1"/>
      <protection locked="0"/>
    </xf>
    <xf numFmtId="44" fontId="17" fillId="15" borderId="81" xfId="1" applyFont="1" applyFill="1" applyBorder="1" applyAlignment="1" applyProtection="1">
      <alignment horizontal="center" vertical="center" wrapText="1"/>
      <protection locked="0"/>
    </xf>
    <xf numFmtId="0" fontId="17" fillId="15" borderId="0" xfId="0" applyFont="1" applyFill="1" applyAlignment="1" applyProtection="1">
      <alignment horizontal="center" vertical="center" wrapText="1"/>
      <protection locked="0"/>
    </xf>
    <xf numFmtId="44" fontId="22" fillId="9" borderId="34" xfId="1" applyFont="1" applyFill="1" applyBorder="1" applyAlignment="1" applyProtection="1">
      <alignment vertical="center" wrapText="1"/>
      <protection locked="0"/>
    </xf>
    <xf numFmtId="0" fontId="22" fillId="9" borderId="55" xfId="0" applyFont="1" applyFill="1" applyBorder="1" applyAlignment="1" applyProtection="1">
      <alignment vertical="center" wrapText="1"/>
      <protection locked="0"/>
    </xf>
    <xf numFmtId="0" fontId="41" fillId="9" borderId="60" xfId="0" applyFont="1" applyFill="1" applyBorder="1" applyAlignment="1" applyProtection="1">
      <alignment horizontal="center" vertical="center" wrapText="1"/>
      <protection locked="0"/>
    </xf>
    <xf numFmtId="44" fontId="41" fillId="9" borderId="0" xfId="1" applyFont="1" applyFill="1" applyBorder="1" applyAlignment="1" applyProtection="1">
      <alignment horizontal="center" vertical="center" wrapText="1"/>
      <protection locked="0"/>
    </xf>
    <xf numFmtId="0" fontId="41" fillId="9" borderId="61" xfId="0" applyFont="1" applyFill="1" applyBorder="1" applyAlignment="1" applyProtection="1">
      <alignment horizontal="center" vertical="center" wrapText="1"/>
      <protection locked="0"/>
    </xf>
    <xf numFmtId="10" fontId="17" fillId="8" borderId="4" xfId="2" applyNumberFormat="1" applyFont="1" applyFill="1" applyBorder="1" applyAlignment="1" applyProtection="1">
      <alignment horizontal="center" vertical="center" wrapText="1"/>
      <protection locked="0"/>
    </xf>
    <xf numFmtId="44" fontId="28" fillId="5" borderId="5" xfId="1" applyFont="1" applyFill="1" applyBorder="1" applyAlignment="1" applyProtection="1">
      <alignment horizontal="center" vertical="center" wrapText="1"/>
      <protection locked="0"/>
    </xf>
    <xf numFmtId="10" fontId="17" fillId="8" borderId="7" xfId="2" applyNumberFormat="1" applyFont="1" applyFill="1" applyBorder="1" applyAlignment="1" applyProtection="1">
      <alignment horizontal="center" vertical="center" wrapText="1"/>
      <protection locked="0"/>
    </xf>
    <xf numFmtId="44" fontId="28" fillId="5" borderId="8" xfId="1" applyFont="1" applyFill="1" applyBorder="1" applyAlignment="1" applyProtection="1">
      <alignment horizontal="center" vertical="center" wrapText="1"/>
      <protection locked="0"/>
    </xf>
    <xf numFmtId="10" fontId="17" fillId="10" borderId="21" xfId="2" applyNumberFormat="1" applyFont="1" applyFill="1" applyBorder="1" applyAlignment="1" applyProtection="1">
      <alignment horizontal="center" vertical="center" wrapText="1"/>
      <protection locked="0"/>
    </xf>
    <xf numFmtId="44" fontId="28" fillId="11" borderId="24" xfId="1" applyFont="1" applyFill="1" applyBorder="1" applyAlignment="1" applyProtection="1">
      <alignment horizontal="center" vertical="center" wrapText="1"/>
      <protection locked="0"/>
    </xf>
    <xf numFmtId="44" fontId="17" fillId="5" borderId="26" xfId="1" applyFont="1" applyFill="1" applyBorder="1" applyAlignment="1" applyProtection="1">
      <alignment horizontal="center" vertical="center"/>
      <protection locked="0"/>
    </xf>
    <xf numFmtId="44" fontId="17" fillId="5" borderId="27" xfId="1" applyFont="1" applyFill="1" applyBorder="1" applyAlignment="1" applyProtection="1">
      <alignment horizontal="center" vertical="center"/>
      <protection locked="0"/>
    </xf>
    <xf numFmtId="44" fontId="17" fillId="5" borderId="31" xfId="1" applyFont="1" applyFill="1" applyBorder="1" applyAlignment="1" applyProtection="1">
      <alignment horizontal="center" vertical="center"/>
      <protection locked="0"/>
    </xf>
    <xf numFmtId="0" fontId="17" fillId="5" borderId="26" xfId="0" applyFont="1" applyFill="1" applyBorder="1" applyAlignment="1" applyProtection="1">
      <alignment horizontal="center" vertical="center"/>
      <protection locked="0"/>
    </xf>
    <xf numFmtId="0" fontId="17" fillId="5" borderId="31" xfId="0" applyFont="1" applyFill="1" applyBorder="1" applyAlignment="1" applyProtection="1">
      <alignment horizontal="center" vertical="center"/>
      <protection locked="0"/>
    </xf>
    <xf numFmtId="0" fontId="17" fillId="15" borderId="59" xfId="0" applyFont="1" applyFill="1" applyBorder="1" applyAlignment="1" applyProtection="1">
      <alignment horizontal="center" vertical="center" wrapText="1"/>
      <protection locked="0"/>
    </xf>
    <xf numFmtId="0" fontId="17" fillId="3" borderId="48" xfId="0" applyFont="1" applyFill="1" applyBorder="1" applyAlignment="1" applyProtection="1">
      <alignment horizontal="center" vertical="center"/>
      <protection locked="0"/>
    </xf>
    <xf numFmtId="44" fontId="4" fillId="3" borderId="49" xfId="1" applyFont="1" applyFill="1" applyBorder="1" applyAlignment="1" applyProtection="1">
      <alignment horizontal="center" vertical="center"/>
      <protection locked="0"/>
    </xf>
    <xf numFmtId="0" fontId="17" fillId="3" borderId="51" xfId="0" applyFont="1" applyFill="1" applyBorder="1" applyAlignment="1" applyProtection="1">
      <alignment horizontal="center" vertical="center"/>
      <protection locked="0"/>
    </xf>
    <xf numFmtId="0" fontId="17" fillId="8" borderId="6" xfId="0" applyFont="1" applyFill="1" applyBorder="1" applyAlignment="1" applyProtection="1">
      <alignment horizontal="center" vertical="center" wrapText="1"/>
      <protection locked="0"/>
    </xf>
    <xf numFmtId="0" fontId="17" fillId="8" borderId="9" xfId="0" applyFont="1" applyFill="1" applyBorder="1" applyAlignment="1" applyProtection="1">
      <alignment horizontal="center" vertical="center" wrapText="1"/>
      <protection locked="0"/>
    </xf>
    <xf numFmtId="0" fontId="17" fillId="10" borderId="25" xfId="0" applyFont="1" applyFill="1" applyBorder="1" applyAlignment="1" applyProtection="1">
      <alignment horizontal="center" vertical="center" wrapText="1"/>
      <protection locked="0"/>
    </xf>
    <xf numFmtId="44" fontId="17" fillId="5" borderId="29" xfId="0" applyNumberFormat="1" applyFont="1" applyFill="1" applyBorder="1" applyAlignment="1" applyProtection="1">
      <alignment horizontal="center" vertical="center"/>
      <protection locked="0"/>
    </xf>
    <xf numFmtId="0" fontId="2" fillId="0" borderId="0" xfId="0" applyFont="1"/>
    <xf numFmtId="49" fontId="2" fillId="0" borderId="0" xfId="0" applyNumberFormat="1" applyFont="1"/>
    <xf numFmtId="49" fontId="0" fillId="0" borderId="0" xfId="0" quotePrefix="1" applyNumberFormat="1"/>
    <xf numFmtId="0" fontId="22" fillId="8" borderId="12" xfId="0" applyFont="1" applyFill="1" applyBorder="1" applyAlignment="1" applyProtection="1">
      <alignment horizontal="center" vertical="center" wrapText="1"/>
      <protection locked="0"/>
    </xf>
    <xf numFmtId="0" fontId="22" fillId="8" borderId="13" xfId="0" applyFont="1" applyFill="1" applyBorder="1" applyAlignment="1" applyProtection="1">
      <alignment horizontal="center" vertical="center" wrapText="1"/>
      <protection locked="0"/>
    </xf>
    <xf numFmtId="0" fontId="22" fillId="8" borderId="14" xfId="0" applyFont="1" applyFill="1" applyBorder="1" applyAlignment="1" applyProtection="1">
      <alignment horizontal="center" vertical="center" wrapText="1"/>
      <protection locked="0"/>
    </xf>
    <xf numFmtId="44" fontId="17" fillId="16" borderId="0" xfId="1" applyFont="1" applyFill="1" applyBorder="1" applyAlignment="1" applyProtection="1">
      <alignment horizontal="center" vertical="center" wrapText="1"/>
      <protection locked="0"/>
    </xf>
    <xf numFmtId="0" fontId="17" fillId="16" borderId="0" xfId="0" applyFont="1" applyFill="1" applyAlignment="1" applyProtection="1">
      <alignment horizontal="center" vertical="center" wrapText="1"/>
      <protection locked="0"/>
    </xf>
    <xf numFmtId="0" fontId="17" fillId="16" borderId="61" xfId="0" applyFont="1" applyFill="1" applyBorder="1" applyAlignment="1" applyProtection="1">
      <alignment horizontal="center" vertical="center" wrapText="1"/>
      <protection locked="0"/>
    </xf>
    <xf numFmtId="44" fontId="17" fillId="8" borderId="96" xfId="1" applyFont="1" applyFill="1" applyBorder="1" applyAlignment="1" applyProtection="1">
      <alignment horizontal="center" vertical="center" wrapText="1"/>
      <protection locked="0"/>
    </xf>
    <xf numFmtId="44" fontId="17" fillId="8" borderId="97" xfId="1" applyFont="1" applyFill="1" applyBorder="1" applyAlignment="1" applyProtection="1">
      <alignment horizontal="center" vertical="center" wrapText="1"/>
      <protection locked="0"/>
    </xf>
    <xf numFmtId="44" fontId="17" fillId="8" borderId="4" xfId="1" applyFont="1" applyFill="1" applyBorder="1" applyAlignment="1" applyProtection="1">
      <alignment horizontal="center" vertical="center" wrapText="1"/>
      <protection locked="0"/>
    </xf>
    <xf numFmtId="44" fontId="17" fillId="8" borderId="21" xfId="1" applyFont="1" applyFill="1" applyBorder="1" applyAlignment="1" applyProtection="1">
      <alignment horizontal="center" vertical="center" wrapText="1"/>
      <protection locked="0"/>
    </xf>
    <xf numFmtId="0" fontId="17" fillId="8" borderId="83" xfId="0" applyFont="1" applyFill="1" applyBorder="1" applyAlignment="1" applyProtection="1">
      <alignment horizontal="center" vertical="center" wrapText="1"/>
      <protection locked="0"/>
    </xf>
    <xf numFmtId="0" fontId="17" fillId="8" borderId="85" xfId="0" applyFont="1" applyFill="1" applyBorder="1" applyAlignment="1" applyProtection="1">
      <alignment horizontal="center" vertical="center" wrapText="1"/>
      <protection locked="0"/>
    </xf>
    <xf numFmtId="44" fontId="17" fillId="16" borderId="60" xfId="1" applyFont="1" applyFill="1" applyBorder="1" applyAlignment="1" applyProtection="1">
      <alignment horizontal="center" vertical="center" wrapText="1"/>
      <protection locked="0"/>
    </xf>
    <xf numFmtId="0" fontId="17" fillId="7" borderId="33" xfId="0" applyFont="1" applyFill="1" applyBorder="1" applyAlignment="1" applyProtection="1">
      <alignment horizontal="center" vertical="center" wrapText="1"/>
      <protection locked="0"/>
    </xf>
    <xf numFmtId="0" fontId="17" fillId="7" borderId="35" xfId="0" applyFont="1" applyFill="1" applyBorder="1" applyAlignment="1" applyProtection="1">
      <alignment horizontal="center" vertical="center" wrapText="1"/>
      <protection locked="0"/>
    </xf>
    <xf numFmtId="0" fontId="37" fillId="4" borderId="74" xfId="0" applyFont="1" applyFill="1" applyBorder="1" applyAlignment="1" applyProtection="1">
      <alignment horizontal="left" wrapText="1"/>
      <protection locked="0"/>
    </xf>
    <xf numFmtId="0" fontId="37" fillId="4" borderId="70" xfId="0" applyFont="1" applyFill="1" applyBorder="1" applyAlignment="1" applyProtection="1">
      <alignment horizontal="left" wrapText="1"/>
      <protection locked="0"/>
    </xf>
    <xf numFmtId="0" fontId="37" fillId="4" borderId="35" xfId="0" applyFont="1" applyFill="1" applyBorder="1" applyAlignment="1" applyProtection="1">
      <alignment horizontal="center"/>
      <protection locked="0"/>
    </xf>
    <xf numFmtId="0" fontId="37" fillId="4" borderId="36" xfId="0" applyFont="1" applyFill="1" applyBorder="1" applyAlignment="1" applyProtection="1">
      <alignment horizontal="center"/>
      <protection locked="0"/>
    </xf>
    <xf numFmtId="0" fontId="9" fillId="13" borderId="12" xfId="0" applyFont="1" applyFill="1" applyBorder="1" applyAlignment="1" applyProtection="1">
      <alignment horizontal="right" vertical="center" wrapText="1"/>
      <protection locked="0"/>
    </xf>
    <xf numFmtId="0" fontId="9" fillId="13" borderId="14" xfId="0" applyFont="1" applyFill="1" applyBorder="1" applyAlignment="1" applyProtection="1">
      <alignment horizontal="right" vertical="center" wrapText="1"/>
      <protection locked="0"/>
    </xf>
    <xf numFmtId="0" fontId="15" fillId="13" borderId="5" xfId="0" applyFont="1" applyFill="1" applyBorder="1" applyAlignment="1" applyProtection="1">
      <alignment horizontal="center" vertical="center" wrapText="1"/>
      <protection locked="0"/>
    </xf>
    <xf numFmtId="0" fontId="15" fillId="13" borderId="6" xfId="0" applyFont="1" applyFill="1" applyBorder="1" applyAlignment="1" applyProtection="1">
      <alignment horizontal="center" vertical="center" wrapText="1"/>
      <protection locked="0"/>
    </xf>
    <xf numFmtId="164" fontId="20" fillId="13" borderId="8" xfId="0" applyNumberFormat="1" applyFont="1" applyFill="1" applyBorder="1" applyAlignment="1" applyProtection="1">
      <alignment horizontal="left" vertical="center" wrapText="1"/>
      <protection locked="0"/>
    </xf>
    <xf numFmtId="164" fontId="20" fillId="13" borderId="9" xfId="0" applyNumberFormat="1" applyFont="1" applyFill="1" applyBorder="1" applyAlignment="1" applyProtection="1">
      <alignment horizontal="left" vertical="center" wrapText="1"/>
      <protection locked="0"/>
    </xf>
    <xf numFmtId="164" fontId="20" fillId="13" borderId="24" xfId="0" applyNumberFormat="1" applyFont="1" applyFill="1" applyBorder="1" applyAlignment="1" applyProtection="1">
      <alignment horizontal="left" vertical="center" wrapText="1"/>
      <protection locked="0"/>
    </xf>
    <xf numFmtId="164" fontId="20" fillId="13" borderId="25" xfId="0" applyNumberFormat="1" applyFont="1" applyFill="1" applyBorder="1" applyAlignment="1" applyProtection="1">
      <alignment horizontal="left" vertical="center" wrapText="1"/>
      <protection locked="0"/>
    </xf>
    <xf numFmtId="0" fontId="17" fillId="7" borderId="54" xfId="0" applyFont="1" applyFill="1" applyBorder="1" applyAlignment="1" applyProtection="1">
      <alignment horizontal="center" vertical="center" wrapText="1"/>
      <protection locked="0"/>
    </xf>
    <xf numFmtId="0" fontId="17" fillId="7" borderId="29" xfId="0" applyFont="1" applyFill="1" applyBorder="1" applyAlignment="1" applyProtection="1">
      <alignment horizontal="center" vertical="center" wrapText="1"/>
      <protection locked="0"/>
    </xf>
    <xf numFmtId="0" fontId="17" fillId="7" borderId="34" xfId="0" applyFont="1" applyFill="1" applyBorder="1" applyAlignment="1" applyProtection="1">
      <alignment horizontal="center" vertical="center" wrapText="1"/>
      <protection locked="0"/>
    </xf>
    <xf numFmtId="0" fontId="17" fillId="7" borderId="36" xfId="0" applyFont="1" applyFill="1" applyBorder="1" applyAlignment="1" applyProtection="1">
      <alignment horizontal="center" vertical="center" wrapText="1"/>
      <protection locked="0"/>
    </xf>
    <xf numFmtId="0" fontId="13" fillId="0" borderId="0" xfId="0" applyFont="1" applyAlignment="1" applyProtection="1">
      <alignment horizontal="left" vertical="center" wrapText="1"/>
      <protection locked="0"/>
    </xf>
    <xf numFmtId="0" fontId="5" fillId="0" borderId="5"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7" fillId="2" borderId="10" xfId="0" applyFont="1" applyFill="1" applyBorder="1" applyAlignment="1" applyProtection="1">
      <alignment horizontal="center" vertical="center" wrapText="1"/>
      <protection locked="0"/>
    </xf>
    <xf numFmtId="0" fontId="7" fillId="2" borderId="11" xfId="0" applyFont="1" applyFill="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0" fontId="9" fillId="2" borderId="17" xfId="0" applyFont="1" applyFill="1" applyBorder="1" applyAlignment="1" applyProtection="1">
      <alignment horizontal="center" vertical="center" wrapText="1"/>
      <protection locked="0"/>
    </xf>
    <xf numFmtId="0" fontId="11" fillId="3" borderId="12" xfId="0"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wrapText="1"/>
      <protection locked="0"/>
    </xf>
    <xf numFmtId="14" fontId="5" fillId="4" borderId="8" xfId="0" applyNumberFormat="1" applyFont="1" applyFill="1" applyBorder="1" applyAlignment="1" applyProtection="1">
      <alignment horizontal="center" vertical="center" wrapText="1"/>
      <protection locked="0"/>
    </xf>
    <xf numFmtId="14" fontId="5" fillId="4" borderId="9" xfId="0" applyNumberFormat="1"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9" fillId="2" borderId="20" xfId="0" applyFont="1" applyFill="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xf numFmtId="0" fontId="12" fillId="0" borderId="14" xfId="0" applyFont="1" applyBorder="1" applyAlignment="1" applyProtection="1">
      <alignment horizontal="center" vertical="center" wrapText="1"/>
      <protection locked="0"/>
    </xf>
    <xf numFmtId="0" fontId="46" fillId="2" borderId="91" xfId="0" applyFont="1" applyFill="1" applyBorder="1" applyAlignment="1" applyProtection="1">
      <alignment horizontal="center" vertical="center" wrapText="1"/>
      <protection locked="0"/>
    </xf>
    <xf numFmtId="0" fontId="46" fillId="2" borderId="92" xfId="0" applyFont="1" applyFill="1" applyBorder="1" applyAlignment="1" applyProtection="1">
      <alignment horizontal="center" vertical="center" wrapText="1"/>
      <protection locked="0"/>
    </xf>
    <xf numFmtId="0" fontId="46" fillId="2" borderId="93" xfId="0" applyFont="1" applyFill="1" applyBorder="1" applyAlignment="1" applyProtection="1">
      <alignment horizontal="center" vertical="center" wrapText="1"/>
      <protection locked="0"/>
    </xf>
    <xf numFmtId="0" fontId="50" fillId="13" borderId="35" xfId="0" applyFont="1" applyFill="1" applyBorder="1" applyAlignment="1" applyProtection="1">
      <alignment horizontal="right" vertical="center" wrapText="1"/>
      <protection locked="0"/>
    </xf>
    <xf numFmtId="0" fontId="50" fillId="13" borderId="36" xfId="0" applyFont="1" applyFill="1" applyBorder="1" applyAlignment="1" applyProtection="1">
      <alignment horizontal="right" vertical="center" wrapText="1"/>
      <protection locked="0"/>
    </xf>
    <xf numFmtId="0" fontId="50" fillId="13" borderId="56" xfId="0" applyFont="1" applyFill="1" applyBorder="1" applyAlignment="1" applyProtection="1">
      <alignment horizontal="right" vertical="center" wrapText="1"/>
      <protection locked="0"/>
    </xf>
    <xf numFmtId="0" fontId="50" fillId="13" borderId="12" xfId="0" applyFont="1" applyFill="1" applyBorder="1" applyAlignment="1" applyProtection="1">
      <alignment horizontal="right" vertical="center" wrapText="1"/>
      <protection locked="0"/>
    </xf>
    <xf numFmtId="0" fontId="50" fillId="13" borderId="13" xfId="0" applyFont="1" applyFill="1" applyBorder="1" applyAlignment="1" applyProtection="1">
      <alignment horizontal="right" vertical="center" wrapText="1"/>
      <protection locked="0"/>
    </xf>
    <xf numFmtId="0" fontId="50" fillId="13" borderId="14" xfId="0" applyFont="1" applyFill="1" applyBorder="1" applyAlignment="1" applyProtection="1">
      <alignment horizontal="right" vertical="center" wrapText="1"/>
      <protection locked="0"/>
    </xf>
    <xf numFmtId="0" fontId="63" fillId="0" borderId="0" xfId="0" applyFont="1"/>
    <xf numFmtId="0" fontId="0" fillId="0" borderId="0" xfId="0"/>
  </cellXfs>
  <cellStyles count="3">
    <cellStyle name="Monétaire" xfId="1" builtinId="4"/>
    <cellStyle name="Normal" xfId="0" builtinId="0"/>
    <cellStyle name="Pourcentage" xfId="2" builtinId="5"/>
  </cellStyles>
  <dxfs count="20">
    <dxf>
      <font>
        <color rgb="FF9C6500"/>
      </font>
      <fill>
        <patternFill patternType="solid">
          <fgColor indexed="64"/>
          <bgColor rgb="FFFFEB9C"/>
        </patternFill>
      </fill>
    </dxf>
    <dxf>
      <font>
        <color rgb="FF9C0006"/>
      </font>
      <fill>
        <patternFill patternType="solid">
          <fgColor indexed="64"/>
          <bgColor rgb="FFFFC7CE"/>
        </patternFill>
      </fill>
    </dxf>
    <dxf>
      <font>
        <color rgb="FF006100"/>
      </font>
      <fill>
        <patternFill patternType="solid">
          <fgColor indexed="64"/>
          <bgColor rgb="FFC6EFCE"/>
        </patternFill>
      </fill>
    </dxf>
    <dxf>
      <font>
        <b/>
        <i val="0"/>
        <color rgb="FFFF0000"/>
      </font>
      <fill>
        <patternFill>
          <fgColor theme="0" tint="-0.14996795556505021"/>
        </patternFill>
      </fill>
    </dxf>
    <dxf>
      <fill>
        <patternFill patternType="lightUp">
          <bgColor theme="0" tint="-0.24994659260841701"/>
        </patternFill>
      </fill>
    </dxf>
    <dxf>
      <font>
        <color theme="1" tint="0.499984740745262"/>
      </font>
      <fill>
        <patternFill patternType="lightUp">
          <fgColor auto="1"/>
          <bgColor theme="0" tint="-0.24994659260841701"/>
        </patternFill>
      </fill>
    </dxf>
    <dxf>
      <font>
        <color theme="1" tint="0.499984740745262"/>
      </font>
      <fill>
        <patternFill patternType="lightUp">
          <bgColor theme="0" tint="-0.24994659260841701"/>
        </patternFill>
      </fill>
    </dxf>
    <dxf>
      <font>
        <color theme="1" tint="0.499984740745262"/>
      </font>
      <fill>
        <patternFill patternType="lightUp">
          <fgColor auto="1"/>
          <bgColor theme="0" tint="-0.24994659260841701"/>
        </patternFill>
      </fill>
    </dxf>
    <dxf>
      <font>
        <color theme="1" tint="0.499984740745262"/>
      </font>
      <fill>
        <patternFill patternType="lightUp">
          <fgColor auto="1"/>
          <bgColor theme="0" tint="-0.24994659260841701"/>
        </patternFill>
      </fill>
    </dxf>
    <dxf>
      <font>
        <color theme="1" tint="0.499984740745262"/>
      </font>
      <fill>
        <patternFill patternType="lightUp">
          <fgColor auto="1"/>
          <bgColor theme="0" tint="-0.2499465926084170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tint="0.499984740745262"/>
      </font>
      <fill>
        <patternFill patternType="lightUp">
          <bgColor theme="0" tint="-0.24994659260841701"/>
        </patternFill>
      </fill>
    </dxf>
    <dxf>
      <font>
        <u val="none"/>
        <color theme="0"/>
      </font>
      <fill>
        <patternFill>
          <fgColor theme="0"/>
          <bgColor theme="0"/>
        </patternFill>
      </fill>
      <border>
        <left/>
        <right/>
        <top/>
        <bottom/>
        <vertical/>
        <horizontal/>
      </border>
    </dxf>
    <dxf>
      <numFmt numFmtId="0" formatCode="General"/>
    </dxf>
    <dxf>
      <numFmt numFmtId="0" formatCode="General"/>
    </dxf>
    <dxf>
      <numFmt numFmtId="30" formatCode="@"/>
    </dxf>
    <dxf>
      <font>
        <b/>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91440</xdr:colOff>
      <xdr:row>9</xdr:row>
      <xdr:rowOff>60961</xdr:rowOff>
    </xdr:from>
    <xdr:to>
      <xdr:col>6</xdr:col>
      <xdr:colOff>750570</xdr:colOff>
      <xdr:row>13</xdr:row>
      <xdr:rowOff>143093</xdr:rowOff>
    </xdr:to>
    <xdr:pic>
      <xdr:nvPicPr>
        <xdr:cNvPr id="2" name="Image 1">
          <a:extLst>
            <a:ext uri="{FF2B5EF4-FFF2-40B4-BE49-F238E27FC236}">
              <a16:creationId xmlns:a16="http://schemas.microsoft.com/office/drawing/2014/main" id="{47C302A8-7603-45A4-A115-85E32BD25C9C}"/>
            </a:ext>
          </a:extLst>
        </xdr:cNvPr>
        <xdr:cNvPicPr>
          <a:picLocks noChangeAspect="1"/>
        </xdr:cNvPicPr>
      </xdr:nvPicPr>
      <xdr:blipFill>
        <a:blip xmlns:r="http://schemas.openxmlformats.org/officeDocument/2006/relationships" r:embed="rId1"/>
        <a:stretch>
          <a:fillRect/>
        </a:stretch>
      </xdr:blipFill>
      <xdr:spPr>
        <a:xfrm>
          <a:off x="5425440" y="2242186"/>
          <a:ext cx="3688080" cy="844132"/>
        </a:xfrm>
        <a:prstGeom prst="rect">
          <a:avLst/>
        </a:prstGeom>
      </xdr:spPr>
    </xdr:pic>
    <xdr:clientData/>
  </xdr:twoCellAnchor>
  <xdr:twoCellAnchor>
    <xdr:from>
      <xdr:col>7</xdr:col>
      <xdr:colOff>106680</xdr:colOff>
      <xdr:row>10</xdr:row>
      <xdr:rowOff>160022</xdr:rowOff>
    </xdr:from>
    <xdr:to>
      <xdr:col>8</xdr:col>
      <xdr:colOff>243840</xdr:colOff>
      <xdr:row>12</xdr:row>
      <xdr:rowOff>60962</xdr:rowOff>
    </xdr:to>
    <xdr:sp macro="" textlink="">
      <xdr:nvSpPr>
        <xdr:cNvPr id="3" name="Flèche droite 4">
          <a:extLst>
            <a:ext uri="{FF2B5EF4-FFF2-40B4-BE49-F238E27FC236}">
              <a16:creationId xmlns:a16="http://schemas.microsoft.com/office/drawing/2014/main" id="{1401EF34-82D2-468A-9333-0B8CFDDB4718}"/>
            </a:ext>
          </a:extLst>
        </xdr:cNvPr>
        <xdr:cNvSpPr/>
      </xdr:nvSpPr>
      <xdr:spPr>
        <a:xfrm rot="9994280">
          <a:off x="9231630" y="2531747"/>
          <a:ext cx="1737360" cy="281940"/>
        </a:xfrm>
        <a:prstGeom prst="rightArrow">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valdin_maurel-a\AppData\Local\Temp\cbcc3d93-1a99-4096-a931-e2fb8af46524_Demande_paiement_FEDER_FTJ_20250701%20(002).zip.524\Demande_paiement_FEDER_FTJ\5.%20ANNEXE_1_ERD_FEDER_FTJ_sans%20salaire_20250701.xlsx" TargetMode="External"/><Relationship Id="rId1" Type="http://schemas.openxmlformats.org/officeDocument/2006/relationships/externalLinkPath" Target="file:///C:\Users\valdin_maurel-a\AppData\Local\Temp\cbcc3d93-1a99-4096-a931-e2fb8af46524_Demande_paiement_FEDER_FTJ_20250701%20(002).zip.524\Demande_paiement_FEDER_FTJ\5.%20ANNEXE_1_ERD_FEDER_FTJ_sans%20salaire_202507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TICE EXPLICATIVE"/>
      <sheetName val="Etat récapitulatif des dépenses"/>
      <sheetName val="Synthèse E-Synergie"/>
      <sheetName val="Feuil1"/>
      <sheetName val="Liste %"/>
      <sheetName val="TS_Détail"/>
      <sheetName val="liste déroulante"/>
      <sheetName val="5"/>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717F6B0-B6EB-46BA-8A53-855B0A4A5EEA}" name="ControleFormules" displayName="ControleFormules" ref="A4:F289" totalsRowShown="0" headerRowDxfId="19">
  <autoFilter ref="A4:F289" xr:uid="{1717F6B0-B6EB-46BA-8A53-855B0A4A5EEA}"/>
  <tableColumns count="6">
    <tableColumn id="1" xr3:uid="{1CEF0B37-8B19-409F-84F7-D90B9BD2C43B}" name="Feuille"/>
    <tableColumn id="2" xr3:uid="{F217CFC8-1F16-4C2E-B2D5-7DF21724046E}" name="Cellule"/>
    <tableColumn id="3" xr3:uid="{82B7E1D0-D110-497D-97D3-D4A1F46D8F89}" name="Référence"/>
    <tableColumn id="4" xr3:uid="{51FBAFEB-EB38-4DB7-B104-4071AB893E58}" name="Formule attendue" dataDxfId="18"/>
    <tableColumn id="5" xr3:uid="{1553F393-454A-4817-BFBD-E8C3508F99EB}" name="Formule actuelle" dataDxfId="17">
      <calculatedColumnFormula array="1">IFERROR(_xlfn.FORMULATEXT(INDIRECT("'"&amp;ControleFormules[[#This Row],[Feuille]]&amp;"'!"&amp;ControleFormules[[#This Row],[Cellule]])),"&lt;MANQUANTE&gt;")</calculatedColumnFormula>
    </tableColumn>
    <tableColumn id="6" xr3:uid="{9DBA093E-E43C-43B7-A221-1A64D2E8C44C}" name="Statut" dataDxfId="16">
      <calculatedColumnFormula>_xlfn.LET(_xlpm.att,ControleFormules[[#This Row],[Formule attendue]],_xlpm.act,ControleFormules[[#This Row],[Formule actuelle]],IF(_xlpm.act="&lt;MANQUANTE&gt;","MANQUANTE",IF(_xlpm.att=_xlpm.act,"OK","MODIFIÉE")))</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3A284AF-7568-4D72-89F3-E5100158F97F}" name="CompteurParFeuille" displayName="CompteurParFeuille" ref="H4:K6" totalsRowShown="0">
  <autoFilter ref="H4:K6" xr:uid="{83A284AF-7568-4D72-89F3-E5100158F97F}"/>
  <tableColumns count="4">
    <tableColumn id="1" xr3:uid="{FC91B595-EBD5-46B3-A54E-3C48AA374390}" name="Feuille"/>
    <tableColumn id="2" xr3:uid="{98C40356-96CE-40EC-AF13-9B64234ABBBB}" name="Total">
      <calculatedColumnFormula>COUNTIF(ControleFormules[Feuille],H5)</calculatedColumnFormula>
    </tableColumn>
    <tableColumn id="3" xr3:uid="{773416D4-51C5-44C9-96AF-DDE066455AED}" name="OK">
      <calculatedColumnFormula>COUNTIFS(ControleFormules[Feuille],H5,ControleFormules[Statut],"OK")</calculatedColumnFormula>
    </tableColumn>
    <tableColumn id="4" xr3:uid="{A48AD487-4496-4031-8EEB-458304EFE23C}" name="Modifiées/Manquantes">
      <calculatedColumnFormula>COUNTIFS(ControleFormules[Feuille],H5,ControleFormules[Statut],"&lt;&gt;OK")</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F42F1-1D13-4493-80AB-641C83B0C58C}">
  <sheetPr codeName="Feuil2">
    <pageSetUpPr fitToPage="1"/>
  </sheetPr>
  <dimension ref="A1:A5"/>
  <sheetViews>
    <sheetView tabSelected="1" zoomScale="70" zoomScaleNormal="70" zoomScaleSheetLayoutView="87" workbookViewId="0">
      <selection activeCell="A3" sqref="A3"/>
    </sheetView>
  </sheetViews>
  <sheetFormatPr baseColWidth="10" defaultColWidth="11.42578125" defaultRowHeight="15.75" x14ac:dyDescent="0.25"/>
  <cols>
    <col min="1" max="1" width="227.42578125" style="324" customWidth="1"/>
    <col min="2" max="2" width="16.42578125" style="289" customWidth="1"/>
    <col min="3" max="16384" width="11.42578125" style="289"/>
  </cols>
  <sheetData>
    <row r="1" spans="1:1" ht="21.75" thickTop="1" thickBot="1" x14ac:dyDescent="0.3">
      <c r="A1" s="320" t="s">
        <v>128</v>
      </c>
    </row>
    <row r="2" spans="1:1" ht="16.5" thickTop="1" thickBot="1" x14ac:dyDescent="0.3">
      <c r="A2" s="321" t="s">
        <v>1089</v>
      </c>
    </row>
    <row r="3" spans="1:1" ht="168.75" thickBot="1" x14ac:dyDescent="0.3">
      <c r="A3" s="322" t="s">
        <v>129</v>
      </c>
    </row>
    <row r="4" spans="1:1" ht="339.75" customHeight="1" thickBot="1" x14ac:dyDescent="0.3">
      <c r="A4" s="323" t="s">
        <v>226</v>
      </c>
    </row>
    <row r="5" spans="1:1" ht="243.75" thickBot="1" x14ac:dyDescent="0.3">
      <c r="A5" s="323" t="s">
        <v>227</v>
      </c>
    </row>
  </sheetData>
  <pageMargins left="0.23622047244094491" right="0.23622047244094491" top="1.3385826771653544" bottom="0.74803149606299213" header="0.31496062992125984" footer="0.31496062992125984"/>
  <pageSetup paperSize="8" scale="62" fitToHeight="0"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349B7-FB1B-4AAC-849F-388BC915D8D0}">
  <sheetPr>
    <pageSetUpPr fitToPage="1"/>
  </sheetPr>
  <dimension ref="A1:Z400"/>
  <sheetViews>
    <sheetView zoomScale="85" zoomScaleNormal="85" workbookViewId="0">
      <selection activeCell="I3" sqref="I3:K3"/>
    </sheetView>
  </sheetViews>
  <sheetFormatPr baseColWidth="10" defaultRowHeight="15" x14ac:dyDescent="0.25"/>
  <cols>
    <col min="1" max="1" width="87.7109375" style="2" customWidth="1"/>
    <col min="2" max="2" width="43.28515625" style="2" customWidth="1"/>
    <col min="3" max="3" width="31.42578125" style="2" customWidth="1"/>
    <col min="4" max="4" width="19.42578125" style="2" customWidth="1"/>
    <col min="5" max="5" width="21.5703125" style="2" customWidth="1"/>
    <col min="6" max="6" width="27.42578125" style="2" customWidth="1"/>
    <col min="7" max="7" width="36.28515625" style="2" customWidth="1"/>
    <col min="8" max="9" width="21.5703125" style="2" customWidth="1"/>
    <col min="10" max="10" width="22.140625" style="2" customWidth="1"/>
    <col min="11" max="11" width="20.5703125" style="2" customWidth="1"/>
    <col min="12" max="12" width="23.5703125" style="2" customWidth="1"/>
    <col min="13" max="13" width="42.7109375" style="2" customWidth="1"/>
    <col min="14" max="14" width="0" hidden="1" customWidth="1"/>
    <col min="15" max="23" width="13.7109375" customWidth="1"/>
    <col min="24" max="25" width="20.5703125" customWidth="1"/>
    <col min="26" max="26" width="13.28515625" customWidth="1"/>
  </cols>
  <sheetData>
    <row r="1" spans="1:13" ht="15.75" thickBot="1" x14ac:dyDescent="0.3">
      <c r="A1" s="1"/>
      <c r="B1" s="1"/>
      <c r="C1" s="1"/>
      <c r="D1" s="1"/>
      <c r="E1" s="1"/>
    </row>
    <row r="2" spans="1:13" ht="16.5" thickBot="1" x14ac:dyDescent="0.3">
      <c r="A2" s="3"/>
      <c r="B2" s="3"/>
      <c r="C2" s="252" t="s">
        <v>0</v>
      </c>
      <c r="D2" s="448" t="s">
        <v>1</v>
      </c>
      <c r="E2" s="449"/>
      <c r="F2" s="4"/>
      <c r="G2" s="4"/>
      <c r="H2" s="5"/>
      <c r="I2" s="5"/>
      <c r="J2" s="1"/>
      <c r="K2" s="1"/>
      <c r="L2" s="1"/>
      <c r="M2" s="6"/>
    </row>
    <row r="3" spans="1:13" ht="24.75" thickTop="1" thickBot="1" x14ac:dyDescent="0.3">
      <c r="C3" s="253" t="s">
        <v>2</v>
      </c>
      <c r="D3" s="450" t="s">
        <v>1</v>
      </c>
      <c r="E3" s="451"/>
      <c r="F3" s="7"/>
      <c r="G3" s="452" t="s">
        <v>3</v>
      </c>
      <c r="H3" s="453"/>
      <c r="I3" s="454" t="s">
        <v>4</v>
      </c>
      <c r="J3" s="455"/>
      <c r="K3" s="456"/>
      <c r="L3" s="8"/>
      <c r="M3" s="6"/>
    </row>
    <row r="4" spans="1:13" ht="32.25" thickBot="1" x14ac:dyDescent="0.3">
      <c r="A4" s="9"/>
      <c r="C4" s="254" t="s">
        <v>5</v>
      </c>
      <c r="D4" s="450" t="s">
        <v>6</v>
      </c>
      <c r="E4" s="451"/>
      <c r="F4" s="7"/>
      <c r="G4" s="457" t="s">
        <v>7</v>
      </c>
      <c r="H4" s="458"/>
      <c r="I4" s="458"/>
      <c r="J4" s="458"/>
      <c r="K4" s="458"/>
      <c r="L4" s="459"/>
      <c r="M4" s="6"/>
    </row>
    <row r="5" spans="1:13" ht="32.25" thickBot="1" x14ac:dyDescent="0.3">
      <c r="A5" s="460" t="s">
        <v>8</v>
      </c>
      <c r="B5" s="461"/>
      <c r="C5" s="255" t="s">
        <v>9</v>
      </c>
      <c r="D5" s="462">
        <v>44197</v>
      </c>
      <c r="E5" s="463"/>
      <c r="F5" s="10"/>
      <c r="G5" s="464" t="s">
        <v>10</v>
      </c>
      <c r="H5" s="465"/>
      <c r="I5" s="465"/>
      <c r="J5" s="465"/>
      <c r="K5" s="465"/>
      <c r="L5" s="466"/>
      <c r="M5" s="6"/>
    </row>
    <row r="6" spans="1:13" ht="48" thickBot="1" x14ac:dyDescent="0.3">
      <c r="A6" s="467" t="s">
        <v>11</v>
      </c>
      <c r="B6" s="468"/>
      <c r="C6" s="256" t="s">
        <v>12</v>
      </c>
      <c r="D6" s="462">
        <v>46568</v>
      </c>
      <c r="E6" s="463"/>
      <c r="F6" s="4"/>
      <c r="G6" s="5"/>
      <c r="H6" s="5"/>
      <c r="I6" s="5"/>
      <c r="J6" s="5"/>
      <c r="K6" s="5"/>
      <c r="L6" s="5"/>
      <c r="M6" s="6"/>
    </row>
    <row r="7" spans="1:13" x14ac:dyDescent="0.25">
      <c r="A7" s="11"/>
      <c r="B7" s="447"/>
      <c r="C7" s="447"/>
      <c r="D7" s="5"/>
      <c r="E7" s="5"/>
      <c r="F7" s="5"/>
      <c r="G7" s="5"/>
      <c r="H7" s="5"/>
      <c r="I7" s="5"/>
      <c r="J7" s="5"/>
      <c r="K7" s="5"/>
      <c r="L7" s="5"/>
      <c r="M7" s="5"/>
    </row>
    <row r="8" spans="1:13" ht="15.75" thickBot="1" x14ac:dyDescent="0.3">
      <c r="A8" s="11"/>
      <c r="B8" s="11"/>
      <c r="C8" s="11"/>
      <c r="D8" s="5"/>
      <c r="E8" s="5"/>
      <c r="F8" s="5"/>
      <c r="G8" s="5"/>
      <c r="H8" s="5"/>
      <c r="I8" s="5"/>
      <c r="J8" s="5"/>
      <c r="K8" s="5"/>
      <c r="L8" s="5"/>
      <c r="M8" s="5"/>
    </row>
    <row r="9" spans="1:13" ht="21" thickBot="1" x14ac:dyDescent="0.35">
      <c r="A9" s="435" t="s">
        <v>13</v>
      </c>
      <c r="B9" s="436"/>
      <c r="C9" s="12" t="s">
        <v>14</v>
      </c>
      <c r="D9" s="288" t="s">
        <v>15</v>
      </c>
      <c r="E9" s="12" t="s">
        <v>14</v>
      </c>
      <c r="F9" s="5"/>
      <c r="G9" s="5"/>
      <c r="H9" s="5"/>
      <c r="I9" s="5"/>
      <c r="J9" s="5"/>
      <c r="K9" s="5"/>
      <c r="L9" s="5"/>
      <c r="M9" s="5"/>
    </row>
    <row r="10" spans="1:13" ht="20.25" x14ac:dyDescent="0.3">
      <c r="A10" s="13"/>
      <c r="B10" s="13"/>
      <c r="C10" s="14"/>
      <c r="D10" s="15"/>
      <c r="E10" s="14"/>
      <c r="F10" s="5"/>
      <c r="G10" s="5"/>
      <c r="H10" s="5"/>
      <c r="I10" s="5"/>
      <c r="J10" s="5"/>
      <c r="K10" s="5"/>
      <c r="L10" s="5"/>
      <c r="M10" s="5"/>
    </row>
    <row r="11" spans="1:13" ht="21" thickBot="1" x14ac:dyDescent="0.35">
      <c r="A11" s="16" t="s">
        <v>16</v>
      </c>
      <c r="B11" s="13"/>
      <c r="C11" s="14"/>
      <c r="D11" s="15"/>
      <c r="E11" s="14"/>
      <c r="F11" s="5"/>
      <c r="G11" s="5"/>
      <c r="H11" s="5"/>
      <c r="I11" s="5"/>
      <c r="J11" s="5"/>
      <c r="K11" s="5"/>
      <c r="L11" s="5"/>
      <c r="M11" s="5"/>
    </row>
    <row r="12" spans="1:13" ht="18" x14ac:dyDescent="0.25">
      <c r="A12" s="248" t="s">
        <v>17</v>
      </c>
      <c r="B12" s="251" t="s">
        <v>18</v>
      </c>
      <c r="C12" s="251" t="s">
        <v>19</v>
      </c>
      <c r="D12" s="437" t="s">
        <v>20</v>
      </c>
      <c r="E12" s="437"/>
      <c r="F12" s="437"/>
      <c r="G12" s="437"/>
      <c r="H12" s="438"/>
      <c r="I12" s="17"/>
      <c r="J12" s="17"/>
      <c r="K12" s="17"/>
      <c r="L12" s="17"/>
      <c r="M12" s="17"/>
    </row>
    <row r="13" spans="1:13" ht="48.75" customHeight="1" x14ac:dyDescent="0.25">
      <c r="A13" s="249" t="s">
        <v>21</v>
      </c>
      <c r="B13" s="18" t="s">
        <v>22</v>
      </c>
      <c r="C13" s="19"/>
      <c r="D13" s="439" t="s">
        <v>23</v>
      </c>
      <c r="E13" s="439"/>
      <c r="F13" s="439"/>
      <c r="G13" s="439"/>
      <c r="H13" s="440"/>
      <c r="I13" s="5"/>
      <c r="J13" s="5"/>
      <c r="K13" s="5"/>
      <c r="L13" s="5"/>
      <c r="M13" s="5"/>
    </row>
    <row r="14" spans="1:13" ht="92.25" customHeight="1" thickBot="1" x14ac:dyDescent="0.3">
      <c r="A14" s="250" t="s">
        <v>218</v>
      </c>
      <c r="B14" s="20" t="s">
        <v>22</v>
      </c>
      <c r="C14" s="21"/>
      <c r="D14" s="441" t="s">
        <v>24</v>
      </c>
      <c r="E14" s="441"/>
      <c r="F14" s="441"/>
      <c r="G14" s="441"/>
      <c r="H14" s="442"/>
      <c r="I14" s="5"/>
      <c r="J14" s="5"/>
      <c r="K14" s="5"/>
      <c r="L14" s="5"/>
      <c r="M14" s="5"/>
    </row>
    <row r="15" spans="1:13" ht="20.25" x14ac:dyDescent="0.3">
      <c r="A15" s="13"/>
      <c r="B15" s="13"/>
      <c r="C15" s="14"/>
      <c r="D15" s="15"/>
      <c r="E15" s="14"/>
      <c r="F15" s="5"/>
      <c r="G15" s="5"/>
      <c r="H15" s="5"/>
      <c r="I15" s="5"/>
      <c r="J15" s="5"/>
      <c r="K15" s="5"/>
      <c r="L15" s="5"/>
      <c r="M15" s="5"/>
    </row>
    <row r="16" spans="1:13" ht="15.75" thickBot="1" x14ac:dyDescent="0.3">
      <c r="A16" s="5"/>
      <c r="B16" s="5"/>
      <c r="C16" s="5"/>
      <c r="D16" s="5"/>
      <c r="E16" s="5"/>
      <c r="F16" s="5"/>
      <c r="G16" s="5"/>
      <c r="H16" s="5"/>
      <c r="I16" s="5"/>
      <c r="J16" s="5"/>
      <c r="K16" s="5"/>
      <c r="L16" s="5"/>
      <c r="M16" s="5"/>
    </row>
    <row r="17" spans="1:26" ht="16.5" customHeight="1" thickBot="1" x14ac:dyDescent="0.3">
      <c r="A17" s="257" t="s">
        <v>25</v>
      </c>
      <c r="B17" s="258"/>
      <c r="C17" s="258"/>
      <c r="D17" s="258"/>
      <c r="E17" s="258"/>
      <c r="F17" s="258"/>
      <c r="G17" s="258"/>
      <c r="H17" s="258"/>
      <c r="I17" s="258"/>
      <c r="J17" s="258"/>
      <c r="K17" s="259" t="s">
        <v>26</v>
      </c>
      <c r="L17" s="260"/>
      <c r="M17" s="261"/>
      <c r="O17" s="416" t="s">
        <v>91</v>
      </c>
      <c r="P17" s="417"/>
      <c r="Q17" s="417"/>
      <c r="R17" s="417"/>
      <c r="S17" s="417"/>
      <c r="T17" s="417"/>
      <c r="U17" s="417"/>
      <c r="V17" s="417"/>
      <c r="W17" s="417"/>
      <c r="X17" s="417"/>
      <c r="Y17" s="417"/>
      <c r="Z17" s="418"/>
    </row>
    <row r="18" spans="1:26" ht="64.5" thickBot="1" x14ac:dyDescent="0.3">
      <c r="A18" s="262" t="s">
        <v>27</v>
      </c>
      <c r="B18" s="263" t="s">
        <v>28</v>
      </c>
      <c r="C18" s="263" t="s">
        <v>29</v>
      </c>
      <c r="D18" s="263" t="s">
        <v>30</v>
      </c>
      <c r="E18" s="263" t="s">
        <v>31</v>
      </c>
      <c r="F18" s="263" t="s">
        <v>32</v>
      </c>
      <c r="G18" s="263" t="s">
        <v>33</v>
      </c>
      <c r="H18" s="263" t="s">
        <v>34</v>
      </c>
      <c r="I18" s="263" t="s">
        <v>35</v>
      </c>
      <c r="J18" s="264" t="s">
        <v>36</v>
      </c>
      <c r="K18" s="265" t="s">
        <v>37</v>
      </c>
      <c r="L18" s="266" t="s">
        <v>38</v>
      </c>
      <c r="M18" s="267" t="s">
        <v>39</v>
      </c>
      <c r="O18" s="177" t="s">
        <v>92</v>
      </c>
      <c r="P18" s="178" t="s">
        <v>93</v>
      </c>
      <c r="Q18" s="177" t="s">
        <v>92</v>
      </c>
      <c r="R18" s="178" t="s">
        <v>93</v>
      </c>
      <c r="S18" s="177" t="s">
        <v>92</v>
      </c>
      <c r="T18" s="178" t="s">
        <v>93</v>
      </c>
      <c r="U18" s="386" t="s">
        <v>225</v>
      </c>
      <c r="V18" s="387" t="s">
        <v>92</v>
      </c>
      <c r="W18" s="388" t="s">
        <v>93</v>
      </c>
      <c r="X18" s="179" t="s">
        <v>94</v>
      </c>
      <c r="Y18" s="382" t="s">
        <v>219</v>
      </c>
      <c r="Z18" s="180" t="s">
        <v>95</v>
      </c>
    </row>
    <row r="19" spans="1:26" ht="24" thickBot="1" x14ac:dyDescent="0.3">
      <c r="A19" s="268" t="s">
        <v>40</v>
      </c>
      <c r="B19" s="22" t="s">
        <v>41</v>
      </c>
      <c r="C19" s="269"/>
      <c r="D19" s="270"/>
      <c r="E19" s="270"/>
      <c r="F19" s="270"/>
      <c r="G19" s="270"/>
      <c r="H19" s="270"/>
      <c r="I19" s="270"/>
      <c r="J19" s="270"/>
      <c r="K19" s="269"/>
      <c r="L19" s="270"/>
      <c r="M19" s="271"/>
      <c r="O19" s="181"/>
      <c r="P19" s="182"/>
      <c r="Q19" s="181"/>
      <c r="R19" s="182"/>
      <c r="S19" s="181"/>
      <c r="T19" s="182"/>
      <c r="U19" s="364"/>
      <c r="V19" s="389"/>
      <c r="W19" s="390"/>
      <c r="X19" s="364"/>
      <c r="Y19" s="182"/>
      <c r="Z19" s="183"/>
    </row>
    <row r="20" spans="1:26" ht="18.75" thickBot="1" x14ac:dyDescent="0.3">
      <c r="A20" s="268" t="s">
        <v>42</v>
      </c>
      <c r="B20" s="22" t="s">
        <v>43</v>
      </c>
      <c r="C20" s="285" t="s">
        <v>44</v>
      </c>
      <c r="D20" s="286" t="s">
        <v>45</v>
      </c>
      <c r="E20" s="286" t="s">
        <v>46</v>
      </c>
      <c r="F20" s="286" t="s">
        <v>47</v>
      </c>
      <c r="G20" s="286" t="s">
        <v>48</v>
      </c>
      <c r="H20" s="286" t="s">
        <v>49</v>
      </c>
      <c r="I20" s="286" t="s">
        <v>50</v>
      </c>
      <c r="J20" s="286" t="s">
        <v>51</v>
      </c>
      <c r="K20" s="285" t="s">
        <v>52</v>
      </c>
      <c r="L20" s="286" t="s">
        <v>53</v>
      </c>
      <c r="M20" s="287" t="s">
        <v>54</v>
      </c>
      <c r="O20" s="184"/>
      <c r="P20" s="185"/>
      <c r="Q20" s="184"/>
      <c r="R20" s="185"/>
      <c r="S20" s="184"/>
      <c r="T20" s="185"/>
      <c r="U20" s="391"/>
      <c r="V20" s="392"/>
      <c r="W20" s="393"/>
      <c r="X20" s="365"/>
      <c r="Y20" s="371"/>
      <c r="Z20" s="366"/>
    </row>
    <row r="21" spans="1:26" x14ac:dyDescent="0.25">
      <c r="A21" s="23"/>
      <c r="B21" s="24"/>
      <c r="C21" s="25"/>
      <c r="D21" s="26"/>
      <c r="E21" s="27"/>
      <c r="F21" s="28" t="str">
        <f>IF(A21="","",IF(D21="","Renseigner date de la facture",IF(E21="","Renseigner date d''acquittement (décaissement)",IF(OR(D21&lt;$D$5,D21&gt;$D$6),"Date de facture inéligible, cette dépense sera écartée",IF(AND(D21&gt;$D$5,E21&gt;=$D$6),"Justifier que la réalisation/réception/mise en service soit intervenue pendant la période d'exécution physique",IF(E21&gt;$D$6,"Acquittement hors date d'éligiblité, cette dépense sera écartée",IF(E21&lt;D21,"Justifier pour l'acquittement est intervenu avant la facture","")))))))</f>
        <v/>
      </c>
      <c r="G21" s="29"/>
      <c r="H21" s="30"/>
      <c r="I21" s="30"/>
      <c r="J21" s="31">
        <f>ROUND(SUM(H21+I21),2)</f>
        <v>0</v>
      </c>
      <c r="K21" s="32"/>
      <c r="L21" s="33">
        <f>ROUND(J21-K21,2)</f>
        <v>0</v>
      </c>
      <c r="M21" s="69"/>
      <c r="O21" s="186"/>
      <c r="P21" s="187"/>
      <c r="Q21" s="186"/>
      <c r="R21" s="187"/>
      <c r="S21" s="186"/>
      <c r="T21" s="187"/>
      <c r="U21" s="394"/>
      <c r="V21" s="395">
        <f>IF(U21="",0,U21*K21)</f>
        <v>0</v>
      </c>
      <c r="W21" s="409"/>
      <c r="X21" s="362"/>
      <c r="Y21" s="383">
        <f>O21+Q21+S21+V21</f>
        <v>0</v>
      </c>
      <c r="Z21" s="363" t="str">
        <f t="shared" ref="Z21:Z30" si="0">IF(P21="","",ROUND(K21-O21-Q21-S21-V21,2))</f>
        <v/>
      </c>
    </row>
    <row r="22" spans="1:26" x14ac:dyDescent="0.25">
      <c r="A22" s="23"/>
      <c r="B22" s="24"/>
      <c r="C22" s="24"/>
      <c r="D22" s="34"/>
      <c r="E22" s="35"/>
      <c r="F22" s="36" t="str">
        <f>IF(A22="","",IF(D22="","Renseigner date de la facture",IF(E22="","Renseigner date d''acquittement (décaissement)",IF(OR(D22&lt;$D$5,D22&gt;$D$6),"Date de facture inéligible, cette dépense sera écartée",IF(AND(D22&gt;$D$5,E22&gt;=$D$6),"Justifier que la réalisation/réception/mise en service soit intervenue pendant la période d'exécution physique",IF(E22&gt;$D$6,"Acquittement hors date d'éligiblité, cette dépense sera écartée",IF(E22&lt;D22,"Justifier pour l'acquittement est intervenu avant la facture","")))))))</f>
        <v/>
      </c>
      <c r="G22" s="37"/>
      <c r="H22" s="38"/>
      <c r="I22" s="38"/>
      <c r="J22" s="39">
        <f t="shared" ref="J22:J30" si="1">ROUND(SUM(H22+I22),2)</f>
        <v>0</v>
      </c>
      <c r="K22" s="40"/>
      <c r="L22" s="33">
        <f t="shared" ref="L22:L30" si="2">ROUND(J22-K22,2)</f>
        <v>0</v>
      </c>
      <c r="M22" s="69"/>
      <c r="O22" s="188"/>
      <c r="P22" s="189"/>
      <c r="Q22" s="188"/>
      <c r="R22" s="189"/>
      <c r="S22" s="188"/>
      <c r="T22" s="189"/>
      <c r="U22" s="396"/>
      <c r="V22" s="397">
        <f t="shared" ref="V22:V30" si="3">IF(U22="",0,U22*K22)</f>
        <v>0</v>
      </c>
      <c r="W22" s="410"/>
      <c r="X22" s="358"/>
      <c r="Y22" s="384">
        <f t="shared" ref="Y22:Y29" si="4">O22+Q22+S22+V22</f>
        <v>0</v>
      </c>
      <c r="Z22" s="359" t="str">
        <f t="shared" si="0"/>
        <v/>
      </c>
    </row>
    <row r="23" spans="1:26" x14ac:dyDescent="0.25">
      <c r="A23" s="41"/>
      <c r="B23" s="42"/>
      <c r="C23" s="42"/>
      <c r="D23" s="43"/>
      <c r="E23" s="34"/>
      <c r="F23" s="36" t="str">
        <f t="shared" ref="F23:F30" si="5">IF(A23="","",IF(D23="","Renseigner date de la facture",IF(E23="","Renseigner date d''acquittement (décaissement)",IF(OR(D23&lt;$D$5,D23&gt;$D$6),"Date de facture inéligible, cette dépense sera écartée",IF(AND(D23&gt;$D$5,E23&gt;=$D$6),"Justifier que la réalisation/réception/mise en service soit intervenue pendant la période d'exécution physique",IF(E23&gt;$D$6,"Acquittement hors date d'éligiblité, cette dépense sera écartée",IF(E23&lt;D23,"Justifier pour l'acquittement est intervenu avant la facture","")))))))</f>
        <v/>
      </c>
      <c r="G23" s="42"/>
      <c r="H23" s="38"/>
      <c r="I23" s="38"/>
      <c r="J23" s="44">
        <f t="shared" si="1"/>
        <v>0</v>
      </c>
      <c r="K23" s="40"/>
      <c r="L23" s="33">
        <f t="shared" si="2"/>
        <v>0</v>
      </c>
      <c r="M23" s="69"/>
      <c r="O23" s="188"/>
      <c r="P23" s="189"/>
      <c r="Q23" s="188"/>
      <c r="R23" s="189"/>
      <c r="S23" s="188"/>
      <c r="T23" s="189"/>
      <c r="U23" s="396"/>
      <c r="V23" s="397">
        <f t="shared" si="3"/>
        <v>0</v>
      </c>
      <c r="W23" s="410"/>
      <c r="X23" s="358"/>
      <c r="Y23" s="384">
        <f t="shared" si="4"/>
        <v>0</v>
      </c>
      <c r="Z23" s="359" t="str">
        <f t="shared" si="0"/>
        <v/>
      </c>
    </row>
    <row r="24" spans="1:26" x14ac:dyDescent="0.25">
      <c r="A24" s="41"/>
      <c r="B24" s="42"/>
      <c r="C24" s="42"/>
      <c r="D24" s="34"/>
      <c r="E24" s="34"/>
      <c r="F24" s="36" t="str">
        <f t="shared" si="5"/>
        <v/>
      </c>
      <c r="G24" s="42"/>
      <c r="H24" s="38"/>
      <c r="I24" s="38"/>
      <c r="J24" s="44">
        <f t="shared" si="1"/>
        <v>0</v>
      </c>
      <c r="K24" s="40"/>
      <c r="L24" s="33">
        <f t="shared" si="2"/>
        <v>0</v>
      </c>
      <c r="M24" s="69"/>
      <c r="O24" s="188"/>
      <c r="P24" s="189"/>
      <c r="Q24" s="188"/>
      <c r="R24" s="189"/>
      <c r="S24" s="188"/>
      <c r="T24" s="189"/>
      <c r="U24" s="396"/>
      <c r="V24" s="397">
        <f t="shared" si="3"/>
        <v>0</v>
      </c>
      <c r="W24" s="410"/>
      <c r="X24" s="358"/>
      <c r="Y24" s="384">
        <f t="shared" si="4"/>
        <v>0</v>
      </c>
      <c r="Z24" s="359" t="str">
        <f t="shared" si="0"/>
        <v/>
      </c>
    </row>
    <row r="25" spans="1:26" x14ac:dyDescent="0.25">
      <c r="A25" s="41"/>
      <c r="B25" s="42"/>
      <c r="C25" s="42"/>
      <c r="D25" s="34"/>
      <c r="E25" s="34"/>
      <c r="F25" s="36" t="str">
        <f t="shared" si="5"/>
        <v/>
      </c>
      <c r="G25" s="42"/>
      <c r="H25" s="38"/>
      <c r="I25" s="38"/>
      <c r="J25" s="39">
        <f t="shared" si="1"/>
        <v>0</v>
      </c>
      <c r="K25" s="40"/>
      <c r="L25" s="45">
        <f t="shared" si="2"/>
        <v>0</v>
      </c>
      <c r="M25" s="71"/>
      <c r="O25" s="188"/>
      <c r="P25" s="189"/>
      <c r="Q25" s="188"/>
      <c r="R25" s="189"/>
      <c r="S25" s="188"/>
      <c r="T25" s="189"/>
      <c r="U25" s="396"/>
      <c r="V25" s="397">
        <f t="shared" si="3"/>
        <v>0</v>
      </c>
      <c r="W25" s="410"/>
      <c r="X25" s="358"/>
      <c r="Y25" s="384">
        <f t="shared" si="4"/>
        <v>0</v>
      </c>
      <c r="Z25" s="359" t="str">
        <f t="shared" si="0"/>
        <v/>
      </c>
    </row>
    <row r="26" spans="1:26" x14ac:dyDescent="0.25">
      <c r="A26" s="41"/>
      <c r="B26" s="42"/>
      <c r="C26" s="42"/>
      <c r="D26" s="34"/>
      <c r="E26" s="34"/>
      <c r="F26" s="36" t="str">
        <f t="shared" si="5"/>
        <v/>
      </c>
      <c r="G26" s="42"/>
      <c r="H26" s="38"/>
      <c r="I26" s="38"/>
      <c r="J26" s="39">
        <f>ROUND(SUM(H26+I26),2)</f>
        <v>0</v>
      </c>
      <c r="K26" s="40"/>
      <c r="L26" s="45">
        <f>ROUND(J26-K26,2)</f>
        <v>0</v>
      </c>
      <c r="M26" s="71"/>
      <c r="O26" s="188"/>
      <c r="P26" s="189"/>
      <c r="Q26" s="188"/>
      <c r="R26" s="189"/>
      <c r="S26" s="188"/>
      <c r="T26" s="189"/>
      <c r="U26" s="396"/>
      <c r="V26" s="397">
        <f t="shared" si="3"/>
        <v>0</v>
      </c>
      <c r="W26" s="410"/>
      <c r="X26" s="358"/>
      <c r="Y26" s="384">
        <f t="shared" si="4"/>
        <v>0</v>
      </c>
      <c r="Z26" s="359" t="str">
        <f t="shared" si="0"/>
        <v/>
      </c>
    </row>
    <row r="27" spans="1:26" x14ac:dyDescent="0.25">
      <c r="A27" s="41"/>
      <c r="B27" s="42"/>
      <c r="C27" s="42"/>
      <c r="D27" s="34"/>
      <c r="E27" s="34"/>
      <c r="F27" s="36" t="str">
        <f t="shared" si="5"/>
        <v/>
      </c>
      <c r="G27" s="42"/>
      <c r="H27" s="38"/>
      <c r="I27" s="38"/>
      <c r="J27" s="39">
        <f>ROUND(SUM(H27+I27),2)</f>
        <v>0</v>
      </c>
      <c r="K27" s="40"/>
      <c r="L27" s="33">
        <f>ROUND(J27-K27,2)</f>
        <v>0</v>
      </c>
      <c r="M27" s="69"/>
      <c r="O27" s="188"/>
      <c r="P27" s="189"/>
      <c r="Q27" s="188"/>
      <c r="R27" s="189"/>
      <c r="S27" s="188"/>
      <c r="T27" s="189"/>
      <c r="U27" s="396"/>
      <c r="V27" s="397">
        <f t="shared" si="3"/>
        <v>0</v>
      </c>
      <c r="W27" s="410"/>
      <c r="X27" s="358"/>
      <c r="Y27" s="384">
        <f t="shared" si="4"/>
        <v>0</v>
      </c>
      <c r="Z27" s="359" t="str">
        <f t="shared" si="0"/>
        <v/>
      </c>
    </row>
    <row r="28" spans="1:26" x14ac:dyDescent="0.25">
      <c r="A28" s="41"/>
      <c r="B28" s="42"/>
      <c r="C28" s="42"/>
      <c r="D28" s="34"/>
      <c r="E28" s="34"/>
      <c r="F28" s="36" t="str">
        <f t="shared" si="5"/>
        <v/>
      </c>
      <c r="G28" s="42"/>
      <c r="H28" s="38"/>
      <c r="I28" s="38"/>
      <c r="J28" s="39">
        <f>ROUND(SUM(H28+I28),2)</f>
        <v>0</v>
      </c>
      <c r="K28" s="40"/>
      <c r="L28" s="33">
        <f>ROUND(J28-K28,2)</f>
        <v>0</v>
      </c>
      <c r="M28" s="69"/>
      <c r="O28" s="188"/>
      <c r="P28" s="189"/>
      <c r="Q28" s="188"/>
      <c r="R28" s="189"/>
      <c r="S28" s="188"/>
      <c r="T28" s="189"/>
      <c r="U28" s="396"/>
      <c r="V28" s="397">
        <f t="shared" si="3"/>
        <v>0</v>
      </c>
      <c r="W28" s="410"/>
      <c r="X28" s="358"/>
      <c r="Y28" s="384">
        <f t="shared" si="4"/>
        <v>0</v>
      </c>
      <c r="Z28" s="359" t="str">
        <f t="shared" si="0"/>
        <v/>
      </c>
    </row>
    <row r="29" spans="1:26" x14ac:dyDescent="0.25">
      <c r="A29" s="41"/>
      <c r="B29" s="42"/>
      <c r="C29" s="42"/>
      <c r="D29" s="34"/>
      <c r="E29" s="34"/>
      <c r="F29" s="36" t="str">
        <f t="shared" si="5"/>
        <v/>
      </c>
      <c r="G29" s="42"/>
      <c r="H29" s="38"/>
      <c r="I29" s="38"/>
      <c r="J29" s="39">
        <f>ROUND(SUM(H29+I29),2)</f>
        <v>0</v>
      </c>
      <c r="K29" s="40"/>
      <c r="L29" s="33">
        <f>ROUND(J29-K29,2)</f>
        <v>0</v>
      </c>
      <c r="M29" s="69"/>
      <c r="O29" s="188"/>
      <c r="P29" s="189"/>
      <c r="Q29" s="188"/>
      <c r="R29" s="189"/>
      <c r="S29" s="188"/>
      <c r="T29" s="189"/>
      <c r="U29" s="396"/>
      <c r="V29" s="397">
        <f t="shared" si="3"/>
        <v>0</v>
      </c>
      <c r="W29" s="410"/>
      <c r="X29" s="358"/>
      <c r="Y29" s="384">
        <f t="shared" si="4"/>
        <v>0</v>
      </c>
      <c r="Z29" s="359" t="str">
        <f t="shared" si="0"/>
        <v/>
      </c>
    </row>
    <row r="30" spans="1:26" ht="15.75" thickBot="1" x14ac:dyDescent="0.3">
      <c r="A30" s="46" t="s">
        <v>55</v>
      </c>
      <c r="B30" s="47"/>
      <c r="C30" s="47"/>
      <c r="D30" s="48"/>
      <c r="E30" s="48"/>
      <c r="F30" s="49" t="str">
        <f t="shared" si="5"/>
        <v>Renseigner date de la facture</v>
      </c>
      <c r="G30" s="50"/>
      <c r="H30" s="51"/>
      <c r="I30" s="51"/>
      <c r="J30" s="52">
        <f t="shared" si="1"/>
        <v>0</v>
      </c>
      <c r="K30" s="53"/>
      <c r="L30" s="54">
        <f t="shared" si="2"/>
        <v>0</v>
      </c>
      <c r="M30" s="72"/>
      <c r="O30" s="191"/>
      <c r="P30" s="192"/>
      <c r="Q30" s="191"/>
      <c r="R30" s="192"/>
      <c r="S30" s="191"/>
      <c r="T30" s="192"/>
      <c r="U30" s="398"/>
      <c r="V30" s="399">
        <f t="shared" si="3"/>
        <v>0</v>
      </c>
      <c r="W30" s="411"/>
      <c r="X30" s="360"/>
      <c r="Y30" s="191">
        <f>O30+Q30+S30+V30</f>
        <v>0</v>
      </c>
      <c r="Z30" s="361" t="str">
        <f t="shared" si="0"/>
        <v/>
      </c>
    </row>
    <row r="31" spans="1:26" ht="15.75" thickBot="1" x14ac:dyDescent="0.3">
      <c r="A31" s="55" t="s">
        <v>56</v>
      </c>
      <c r="B31" s="56"/>
      <c r="C31" s="57" t="s">
        <v>57</v>
      </c>
      <c r="D31" s="58" t="str">
        <f>IF(MIN(D21:D30)&lt;1/1/2020,"",MIN(D21:D30))</f>
        <v/>
      </c>
      <c r="E31" s="58" t="str">
        <f>IF(MAX(E21:E30)&lt;1/1/2020,"",MAX(E21:E30))</f>
        <v/>
      </c>
      <c r="F31" s="59" t="str">
        <f>IF(D31="","Renseigner date de la facture",IF(E31="","Renseigner date d''acquittement (décaissement)",IF(OR(D31&lt;$D$5,D31&gt;$D$6),"Date de facture inéligible, cette dépense sera écartée",IF(AND(D31&gt;$D$6,D31&lt;=$D$6),"Justifier que la réalisation/réception/mise en service soit intervenue pendant la période d'exécution physique",IF(E31&gt;$D$6,"Acquittement hors date d'éligiblité, cette dépense sera écartée",IF(E31&lt;D31,"Justifier pour l'acquittement est intervenu avant la facture",""))))))</f>
        <v>Renseigner date de la facture</v>
      </c>
      <c r="G31" s="56"/>
      <c r="H31" s="60"/>
      <c r="I31" s="61"/>
      <c r="J31" s="62">
        <f>SUM(J21:J30)</f>
        <v>0</v>
      </c>
      <c r="K31" s="63">
        <f>SUM(K21:K30)</f>
        <v>0</v>
      </c>
      <c r="L31" s="64">
        <f>SUM(L21:L30)</f>
        <v>0</v>
      </c>
      <c r="M31" s="65"/>
      <c r="O31" s="194">
        <f>SUM(O21:O30)</f>
        <v>0</v>
      </c>
      <c r="P31" s="195"/>
      <c r="Q31" s="194">
        <f t="shared" ref="Q31" si="6">SUM(Q21:Q30)</f>
        <v>0</v>
      </c>
      <c r="R31" s="195"/>
      <c r="S31" s="194">
        <f t="shared" ref="S31" si="7">SUM(S21:S30)</f>
        <v>0</v>
      </c>
      <c r="T31" s="195"/>
      <c r="U31" s="400"/>
      <c r="V31" s="401">
        <f>SUM(V21:V30)</f>
        <v>0</v>
      </c>
      <c r="W31" s="402"/>
      <c r="X31" s="196"/>
      <c r="Y31" s="412">
        <f>SUM(Y21:Y30)</f>
        <v>0</v>
      </c>
      <c r="Z31" s="197">
        <f>SUM(Z21:Z30)</f>
        <v>0</v>
      </c>
    </row>
    <row r="32" spans="1:26" ht="64.5" thickBot="1" x14ac:dyDescent="0.3">
      <c r="A32" s="272" t="s">
        <v>27</v>
      </c>
      <c r="B32" s="273" t="s">
        <v>28</v>
      </c>
      <c r="C32" s="273" t="s">
        <v>29</v>
      </c>
      <c r="D32" s="273" t="s">
        <v>30</v>
      </c>
      <c r="E32" s="273" t="s">
        <v>31</v>
      </c>
      <c r="F32" s="273" t="s">
        <v>32</v>
      </c>
      <c r="G32" s="273" t="s">
        <v>33</v>
      </c>
      <c r="H32" s="273" t="s">
        <v>34</v>
      </c>
      <c r="I32" s="273" t="s">
        <v>35</v>
      </c>
      <c r="J32" s="264" t="s">
        <v>36</v>
      </c>
      <c r="K32" s="265" t="s">
        <v>37</v>
      </c>
      <c r="L32" s="274" t="s">
        <v>38</v>
      </c>
      <c r="M32" s="275" t="s">
        <v>39</v>
      </c>
      <c r="O32" s="177" t="s">
        <v>92</v>
      </c>
      <c r="P32" s="178" t="s">
        <v>93</v>
      </c>
      <c r="Q32" s="177" t="s">
        <v>92</v>
      </c>
      <c r="R32" s="178" t="s">
        <v>93</v>
      </c>
      <c r="S32" s="177" t="s">
        <v>92</v>
      </c>
      <c r="T32" s="178" t="s">
        <v>93</v>
      </c>
      <c r="U32" s="386" t="s">
        <v>225</v>
      </c>
      <c r="V32" s="387" t="s">
        <v>92</v>
      </c>
      <c r="W32" s="388" t="s">
        <v>93</v>
      </c>
      <c r="X32" s="179" t="s">
        <v>94</v>
      </c>
      <c r="Y32" s="382" t="s">
        <v>219</v>
      </c>
      <c r="Z32" s="180" t="s">
        <v>95</v>
      </c>
    </row>
    <row r="33" spans="1:26" ht="24" thickBot="1" x14ac:dyDescent="0.3">
      <c r="A33" s="268" t="s">
        <v>40</v>
      </c>
      <c r="B33" s="22" t="s">
        <v>58</v>
      </c>
      <c r="C33" s="269"/>
      <c r="D33" s="270"/>
      <c r="E33" s="270"/>
      <c r="F33" s="270"/>
      <c r="G33" s="270"/>
      <c r="H33" s="270"/>
      <c r="I33" s="270"/>
      <c r="J33" s="270"/>
      <c r="K33" s="269"/>
      <c r="L33" s="270"/>
      <c r="M33" s="271"/>
      <c r="O33" s="181"/>
      <c r="P33" s="182"/>
      <c r="Q33" s="181"/>
      <c r="R33" s="182"/>
      <c r="S33" s="181"/>
      <c r="T33" s="182"/>
      <c r="U33" s="364"/>
      <c r="V33" s="389"/>
      <c r="W33" s="390"/>
      <c r="X33" s="364"/>
      <c r="Y33" s="182"/>
      <c r="Z33" s="183"/>
    </row>
    <row r="34" spans="1:26" ht="18.75" thickBot="1" x14ac:dyDescent="0.3">
      <c r="A34" s="268" t="s">
        <v>42</v>
      </c>
      <c r="B34" s="22" t="s">
        <v>59</v>
      </c>
      <c r="C34" s="285" t="s">
        <v>60</v>
      </c>
      <c r="D34" s="286" t="s">
        <v>44</v>
      </c>
      <c r="E34" s="286" t="s">
        <v>45</v>
      </c>
      <c r="F34" s="286" t="s">
        <v>46</v>
      </c>
      <c r="G34" s="286" t="s">
        <v>47</v>
      </c>
      <c r="H34" s="286" t="s">
        <v>48</v>
      </c>
      <c r="I34" s="286" t="s">
        <v>49</v>
      </c>
      <c r="J34" s="286" t="s">
        <v>50</v>
      </c>
      <c r="K34" s="285" t="s">
        <v>51</v>
      </c>
      <c r="L34" s="286" t="s">
        <v>52</v>
      </c>
      <c r="M34" s="287" t="s">
        <v>53</v>
      </c>
      <c r="O34" s="370"/>
      <c r="P34" s="371"/>
      <c r="Q34" s="370"/>
      <c r="R34" s="371"/>
      <c r="S34" s="370"/>
      <c r="T34" s="371"/>
      <c r="U34" s="391"/>
      <c r="V34" s="392"/>
      <c r="W34" s="393"/>
      <c r="X34" s="365"/>
      <c r="Y34" s="371"/>
      <c r="Z34" s="366"/>
    </row>
    <row r="35" spans="1:26" x14ac:dyDescent="0.25">
      <c r="A35" s="66"/>
      <c r="B35" s="67"/>
      <c r="C35" s="67"/>
      <c r="D35" s="26"/>
      <c r="E35" s="26"/>
      <c r="F35" s="28" t="str">
        <f t="shared" ref="F35:F40" si="8">IF(A35="","",IF(D35="","Renseigner date de la facture",IF(E35="","Renseigner date d''acquittement (décaissement)",IF(OR(D35&lt;$D$5,D35&gt;$D$6),"Date de facture inéligible, cette dépense sera écartée",IF(AND(D35&gt;$D$5,E35&gt;=$D$6),"Justifier que la réalisation/réception/mise en service soit intervenue pendant la période d'exécution physique",IF(E35&gt;$D$6,"Acquittement hors date d'éligiblité, cette dépense sera écartée",IF(E35&lt;D35,"Justifier pour l'acquittement est intervenu avant la facture","")))))))</f>
        <v/>
      </c>
      <c r="G35" s="67"/>
      <c r="H35" s="30"/>
      <c r="I35" s="30"/>
      <c r="J35" s="31">
        <f t="shared" ref="J35:J40" si="9">ROUND(SUM(H35+I35),2)</f>
        <v>0</v>
      </c>
      <c r="K35" s="32"/>
      <c r="L35" s="68">
        <f>ROUND(J35-K35,2)</f>
        <v>0</v>
      </c>
      <c r="M35" s="69"/>
      <c r="O35" s="367"/>
      <c r="P35" s="368"/>
      <c r="Q35" s="367"/>
      <c r="R35" s="368"/>
      <c r="S35" s="367"/>
      <c r="T35" s="368"/>
      <c r="U35" s="394"/>
      <c r="V35" s="395">
        <f>IF(U35="",0,U35*K35)</f>
        <v>0</v>
      </c>
      <c r="W35" s="409"/>
      <c r="X35" s="369"/>
      <c r="Y35" s="384">
        <f t="shared" ref="Y35:Y39" si="10">O35+Q35+S35+V35</f>
        <v>0</v>
      </c>
      <c r="Z35" s="363" t="str">
        <f t="shared" ref="Z35:Z40" si="11">IF(P35="","",ROUND(K35-O35-Q35-S35-V35,2))</f>
        <v/>
      </c>
    </row>
    <row r="36" spans="1:26" x14ac:dyDescent="0.25">
      <c r="A36" s="66"/>
      <c r="B36" s="42"/>
      <c r="C36" s="70"/>
      <c r="D36" s="34"/>
      <c r="E36" s="34"/>
      <c r="F36" s="28" t="str">
        <f t="shared" si="8"/>
        <v/>
      </c>
      <c r="G36" s="42"/>
      <c r="H36" s="38"/>
      <c r="I36" s="38"/>
      <c r="J36" s="39">
        <f t="shared" si="9"/>
        <v>0</v>
      </c>
      <c r="K36" s="40"/>
      <c r="L36" s="68">
        <f t="shared" ref="L36:L40" si="12">ROUND(J36-K36,2)</f>
        <v>0</v>
      </c>
      <c r="M36" s="71"/>
      <c r="O36" s="188"/>
      <c r="P36" s="189"/>
      <c r="Q36" s="188"/>
      <c r="R36" s="189"/>
      <c r="S36" s="188"/>
      <c r="T36" s="189"/>
      <c r="U36" s="396"/>
      <c r="V36" s="397">
        <f t="shared" ref="V36:V40" si="13">IF(U36="",0,U36*K36)</f>
        <v>0</v>
      </c>
      <c r="W36" s="410"/>
      <c r="X36" s="190"/>
      <c r="Y36" s="384">
        <f t="shared" si="10"/>
        <v>0</v>
      </c>
      <c r="Z36" s="359" t="str">
        <f t="shared" si="11"/>
        <v/>
      </c>
    </row>
    <row r="37" spans="1:26" x14ac:dyDescent="0.25">
      <c r="A37" s="66"/>
      <c r="B37" s="42"/>
      <c r="C37" s="70"/>
      <c r="D37" s="34"/>
      <c r="E37" s="34"/>
      <c r="F37" s="28" t="str">
        <f t="shared" si="8"/>
        <v/>
      </c>
      <c r="G37" s="42"/>
      <c r="H37" s="38"/>
      <c r="I37" s="38"/>
      <c r="J37" s="39">
        <f>ROUND(SUM(H37+I37),2)</f>
        <v>0</v>
      </c>
      <c r="K37" s="40"/>
      <c r="L37" s="68">
        <f t="shared" si="12"/>
        <v>0</v>
      </c>
      <c r="M37" s="71"/>
      <c r="O37" s="188"/>
      <c r="P37" s="189"/>
      <c r="Q37" s="188"/>
      <c r="R37" s="189"/>
      <c r="S37" s="188"/>
      <c r="T37" s="189"/>
      <c r="U37" s="396"/>
      <c r="V37" s="397">
        <f t="shared" si="13"/>
        <v>0</v>
      </c>
      <c r="W37" s="410"/>
      <c r="X37" s="190"/>
      <c r="Y37" s="384">
        <f t="shared" si="10"/>
        <v>0</v>
      </c>
      <c r="Z37" s="359" t="str">
        <f t="shared" si="11"/>
        <v/>
      </c>
    </row>
    <row r="38" spans="1:26" x14ac:dyDescent="0.25">
      <c r="A38" s="66"/>
      <c r="B38" s="42"/>
      <c r="C38" s="70"/>
      <c r="D38" s="34"/>
      <c r="E38" s="34"/>
      <c r="F38" s="28" t="str">
        <f t="shared" si="8"/>
        <v/>
      </c>
      <c r="G38" s="42"/>
      <c r="H38" s="38"/>
      <c r="I38" s="38"/>
      <c r="J38" s="39">
        <f>ROUND(SUM(H38+I38),2)</f>
        <v>0</v>
      </c>
      <c r="K38" s="40"/>
      <c r="L38" s="68">
        <f t="shared" si="12"/>
        <v>0</v>
      </c>
      <c r="M38" s="71"/>
      <c r="O38" s="188"/>
      <c r="P38" s="189"/>
      <c r="Q38" s="188"/>
      <c r="R38" s="189"/>
      <c r="S38" s="188"/>
      <c r="T38" s="189"/>
      <c r="U38" s="396"/>
      <c r="V38" s="397">
        <f t="shared" si="13"/>
        <v>0</v>
      </c>
      <c r="W38" s="410"/>
      <c r="X38" s="190"/>
      <c r="Y38" s="384">
        <f t="shared" si="10"/>
        <v>0</v>
      </c>
      <c r="Z38" s="359" t="str">
        <f t="shared" si="11"/>
        <v/>
      </c>
    </row>
    <row r="39" spans="1:26" x14ac:dyDescent="0.25">
      <c r="A39" s="66"/>
      <c r="B39" s="42"/>
      <c r="C39" s="70"/>
      <c r="D39" s="34"/>
      <c r="E39" s="34"/>
      <c r="F39" s="28" t="str">
        <f t="shared" si="8"/>
        <v/>
      </c>
      <c r="G39" s="42"/>
      <c r="H39" s="38"/>
      <c r="I39" s="38"/>
      <c r="J39" s="39">
        <f>ROUND(SUM(H39+I39),2)</f>
        <v>0</v>
      </c>
      <c r="K39" s="40"/>
      <c r="L39" s="68">
        <f t="shared" si="12"/>
        <v>0</v>
      </c>
      <c r="M39" s="71"/>
      <c r="O39" s="188"/>
      <c r="P39" s="189"/>
      <c r="Q39" s="188"/>
      <c r="R39" s="189"/>
      <c r="S39" s="188"/>
      <c r="T39" s="189"/>
      <c r="U39" s="396"/>
      <c r="V39" s="397">
        <f t="shared" si="13"/>
        <v>0</v>
      </c>
      <c r="W39" s="410"/>
      <c r="X39" s="190"/>
      <c r="Y39" s="384">
        <f t="shared" si="10"/>
        <v>0</v>
      </c>
      <c r="Z39" s="359" t="str">
        <f t="shared" si="11"/>
        <v/>
      </c>
    </row>
    <row r="40" spans="1:26" ht="15.75" thickBot="1" x14ac:dyDescent="0.3">
      <c r="A40" s="46" t="s">
        <v>55</v>
      </c>
      <c r="B40" s="47"/>
      <c r="C40" s="47"/>
      <c r="D40" s="48"/>
      <c r="E40" s="48"/>
      <c r="F40" s="49" t="str">
        <f t="shared" si="8"/>
        <v>Renseigner date de la facture</v>
      </c>
      <c r="G40" s="50"/>
      <c r="H40" s="51"/>
      <c r="I40" s="51"/>
      <c r="J40" s="49">
        <f t="shared" si="9"/>
        <v>0</v>
      </c>
      <c r="K40" s="53"/>
      <c r="L40" s="49">
        <f t="shared" si="12"/>
        <v>0</v>
      </c>
      <c r="M40" s="72"/>
      <c r="O40" s="191"/>
      <c r="P40" s="192"/>
      <c r="Q40" s="191"/>
      <c r="R40" s="192"/>
      <c r="S40" s="191"/>
      <c r="T40" s="192"/>
      <c r="U40" s="398"/>
      <c r="V40" s="399">
        <f t="shared" si="13"/>
        <v>0</v>
      </c>
      <c r="W40" s="411"/>
      <c r="X40" s="193"/>
      <c r="Y40" s="191">
        <f>O40+Q40+S40+V40</f>
        <v>0</v>
      </c>
      <c r="Z40" s="361" t="str">
        <f t="shared" si="11"/>
        <v/>
      </c>
    </row>
    <row r="41" spans="1:26" ht="15.75" thickBot="1" x14ac:dyDescent="0.3">
      <c r="A41" s="55" t="s">
        <v>56</v>
      </c>
      <c r="B41" s="56"/>
      <c r="C41" s="57" t="s">
        <v>57</v>
      </c>
      <c r="D41" s="58" t="str">
        <f>IF(MIN(D35:D40)&lt;1/1/2020,"",MIN(D35:D40))</f>
        <v/>
      </c>
      <c r="E41" s="58" t="str">
        <f>IF(MAX(E35:E40)&lt;1/1/2020,"",MAX(E35:E40))</f>
        <v/>
      </c>
      <c r="F41" s="59" t="str">
        <f>IF(D41="","Renseigner date de la facture",IF(E41="","Renseigner date d''acquittement (décaissement)",IF(OR(D41&lt;$D$5,D41&gt;$D$6),"Date de facture inéligible, cette dépense sera écartée",IF(AND(D41&gt;$D$6,D41&lt;=$D$6),"Justifier que la réalisation/réception/mise en service soit intervenue pendant la période d'exécution physique",IF(E41&gt;$D$6,"Acquittement hors date d'éligiblité, cette dépense sera écartée",IF(E41&lt;D41,"Justifier pour l'acquittement est intervenu avant la facture",""))))))</f>
        <v>Renseigner date de la facture</v>
      </c>
      <c r="G41" s="56"/>
      <c r="H41" s="60"/>
      <c r="I41" s="61"/>
      <c r="J41" s="62">
        <f t="shared" ref="J41:K41" si="14">SUM(J35:J40)</f>
        <v>0</v>
      </c>
      <c r="K41" s="63">
        <f t="shared" si="14"/>
        <v>0</v>
      </c>
      <c r="L41" s="64">
        <f>SUM(L35:L40)</f>
        <v>0</v>
      </c>
      <c r="M41" s="73"/>
      <c r="O41" s="199">
        <f>SUM(O35:O40)</f>
        <v>0</v>
      </c>
      <c r="P41" s="200"/>
      <c r="Q41" s="199">
        <f t="shared" ref="Q41" si="15">SUM(Q35:Q40)</f>
        <v>0</v>
      </c>
      <c r="R41" s="200"/>
      <c r="S41" s="199">
        <f t="shared" ref="S41" si="16">SUM(S35:S40)</f>
        <v>0</v>
      </c>
      <c r="T41" s="200"/>
      <c r="U41" s="403"/>
      <c r="V41" s="401">
        <f>SUM(V35:V40)</f>
        <v>0</v>
      </c>
      <c r="W41" s="404"/>
      <c r="X41" s="201"/>
      <c r="Y41" s="412">
        <f>SUM(Y35:Y40)</f>
        <v>0</v>
      </c>
      <c r="Z41" s="197">
        <f>SUM(Z35:Z40)</f>
        <v>0</v>
      </c>
    </row>
    <row r="42" spans="1:26" ht="64.5" thickBot="1" x14ac:dyDescent="0.3">
      <c r="A42" s="272" t="s">
        <v>27</v>
      </c>
      <c r="B42" s="273" t="s">
        <v>28</v>
      </c>
      <c r="C42" s="273" t="s">
        <v>29</v>
      </c>
      <c r="D42" s="273" t="s">
        <v>30</v>
      </c>
      <c r="E42" s="273" t="s">
        <v>31</v>
      </c>
      <c r="F42" s="273" t="s">
        <v>32</v>
      </c>
      <c r="G42" s="273" t="s">
        <v>33</v>
      </c>
      <c r="H42" s="273" t="s">
        <v>34</v>
      </c>
      <c r="I42" s="273" t="s">
        <v>35</v>
      </c>
      <c r="J42" s="264" t="s">
        <v>36</v>
      </c>
      <c r="K42" s="265" t="s">
        <v>37</v>
      </c>
      <c r="L42" s="274" t="s">
        <v>38</v>
      </c>
      <c r="M42" s="275" t="s">
        <v>39</v>
      </c>
      <c r="O42" s="177" t="s">
        <v>92</v>
      </c>
      <c r="P42" s="178" t="s">
        <v>93</v>
      </c>
      <c r="Q42" s="177" t="s">
        <v>92</v>
      </c>
      <c r="R42" s="178" t="s">
        <v>93</v>
      </c>
      <c r="S42" s="177" t="s">
        <v>92</v>
      </c>
      <c r="T42" s="178" t="s">
        <v>93</v>
      </c>
      <c r="U42" s="405" t="s">
        <v>225</v>
      </c>
      <c r="V42" s="387" t="s">
        <v>92</v>
      </c>
      <c r="W42" s="388" t="s">
        <v>93</v>
      </c>
      <c r="X42" s="179" t="s">
        <v>94</v>
      </c>
      <c r="Y42" s="382" t="s">
        <v>219</v>
      </c>
      <c r="Z42" s="180" t="s">
        <v>95</v>
      </c>
    </row>
    <row r="43" spans="1:26" ht="24" thickBot="1" x14ac:dyDescent="0.3">
      <c r="A43" s="268" t="s">
        <v>40</v>
      </c>
      <c r="B43" s="22" t="s">
        <v>61</v>
      </c>
      <c r="C43" s="269"/>
      <c r="D43" s="270"/>
      <c r="E43" s="270"/>
      <c r="F43" s="270"/>
      <c r="G43" s="270"/>
      <c r="H43" s="270"/>
      <c r="I43" s="270"/>
      <c r="J43" s="270"/>
      <c r="K43" s="269"/>
      <c r="L43" s="270"/>
      <c r="M43" s="271"/>
      <c r="O43" s="181"/>
      <c r="P43" s="182"/>
      <c r="Q43" s="181"/>
      <c r="R43" s="182"/>
      <c r="S43" s="181"/>
      <c r="T43" s="182"/>
      <c r="U43" s="364"/>
      <c r="V43" s="389"/>
      <c r="W43" s="390"/>
      <c r="X43" s="364"/>
      <c r="Y43" s="182"/>
      <c r="Z43" s="183"/>
    </row>
    <row r="44" spans="1:26" ht="18.75" thickBot="1" x14ac:dyDescent="0.3">
      <c r="A44" s="268" t="s">
        <v>42</v>
      </c>
      <c r="B44" s="22" t="s">
        <v>62</v>
      </c>
      <c r="C44" s="285" t="s">
        <v>44</v>
      </c>
      <c r="D44" s="286" t="s">
        <v>45</v>
      </c>
      <c r="E44" s="286" t="s">
        <v>46</v>
      </c>
      <c r="F44" s="286" t="s">
        <v>47</v>
      </c>
      <c r="G44" s="286" t="s">
        <v>48</v>
      </c>
      <c r="H44" s="286" t="s">
        <v>49</v>
      </c>
      <c r="I44" s="286" t="s">
        <v>50</v>
      </c>
      <c r="J44" s="286" t="s">
        <v>51</v>
      </c>
      <c r="K44" s="285" t="s">
        <v>52</v>
      </c>
      <c r="L44" s="286" t="s">
        <v>53</v>
      </c>
      <c r="M44" s="287" t="s">
        <v>54</v>
      </c>
      <c r="O44" s="370"/>
      <c r="P44" s="371"/>
      <c r="Q44" s="370"/>
      <c r="R44" s="371"/>
      <c r="S44" s="370"/>
      <c r="T44" s="371"/>
      <c r="U44" s="391"/>
      <c r="V44" s="392"/>
      <c r="W44" s="393"/>
      <c r="X44" s="365"/>
      <c r="Y44" s="371"/>
      <c r="Z44" s="366"/>
    </row>
    <row r="45" spans="1:26" x14ac:dyDescent="0.25">
      <c r="A45" s="66"/>
      <c r="B45" s="70"/>
      <c r="C45" s="70"/>
      <c r="D45" s="43"/>
      <c r="E45" s="74"/>
      <c r="F45" s="28" t="str">
        <f>IF(A45="","",IF(D45="","Renseigner date de la facture",IF(E45="","Renseigner date d''acquittement (décaissement)",IF(OR(D45&lt;$D$5,D45&gt;$D$6),"Date de facture inéligible, cette dépense sera écartée",IF(AND(D45&gt;$D$5,E45&gt;=$D$6),"Justifier que la réalisation/réception/mise en service soit intervenue pendant la période d'exécution physique",IF(E45&gt;$D$6,"Acquittement hors date d'éligiblité, cette dépense sera écartée",IF(E45&lt;D45,"Justifier pour l'acquittement est intervenu avant la facture","")))))))</f>
        <v/>
      </c>
      <c r="G45" s="75"/>
      <c r="H45" s="38"/>
      <c r="I45" s="38"/>
      <c r="J45" s="39">
        <f t="shared" ref="J45:J49" si="17">ROUND(SUM(H45+I45),2)</f>
        <v>0</v>
      </c>
      <c r="K45" s="76"/>
      <c r="L45" s="68">
        <f>ROUND(J45-K45,2)</f>
        <v>0</v>
      </c>
      <c r="M45" s="69"/>
      <c r="O45" s="367"/>
      <c r="P45" s="368"/>
      <c r="Q45" s="367"/>
      <c r="R45" s="368"/>
      <c r="S45" s="367"/>
      <c r="T45" s="368"/>
      <c r="U45" s="394"/>
      <c r="V45" s="395">
        <f>IF(U45="",0,U45*K45)</f>
        <v>0</v>
      </c>
      <c r="W45" s="409"/>
      <c r="X45" s="369"/>
      <c r="Y45" s="384">
        <f t="shared" ref="Y45:Y48" si="18">O45+Q45+S45+V45</f>
        <v>0</v>
      </c>
      <c r="Z45" s="363" t="str">
        <f>IF(P45="","",ROUND(K45-O45-Q45-S45-V45,2))</f>
        <v/>
      </c>
    </row>
    <row r="46" spans="1:26" x14ac:dyDescent="0.25">
      <c r="A46" s="66"/>
      <c r="B46" s="42"/>
      <c r="C46" s="70"/>
      <c r="D46" s="34"/>
      <c r="E46" s="34"/>
      <c r="F46" s="36" t="str">
        <f>IF(A46="","",IF(D46="","Renseigner date de la facture",IF(E46="","Renseigner date d''acquittement (décaissement)",IF(OR(D46&lt;$D$5,D46&gt;$D$6),"Date de facture inéligible, cette dépense sera écartée",IF(AND(D46&gt;$D$5,E46&gt;=$D$6),"Justifier que la réalisation/réception/mise en service soit intervenue pendant la période d'exécution physique",IF(E46&gt;$D$6,"Acquittement hors date d'éligiblité, cette dépense sera écartée",IF(E46&lt;D46,"Justifier pour l'acquittement est intervenu avant la facture","")))))))</f>
        <v/>
      </c>
      <c r="G46" s="42"/>
      <c r="H46" s="38"/>
      <c r="I46" s="38"/>
      <c r="J46" s="39">
        <f t="shared" si="17"/>
        <v>0</v>
      </c>
      <c r="K46" s="40"/>
      <c r="L46" s="68">
        <f>ROUND(J46-K46,2)</f>
        <v>0</v>
      </c>
      <c r="M46" s="71"/>
      <c r="O46" s="188"/>
      <c r="P46" s="189"/>
      <c r="Q46" s="188"/>
      <c r="R46" s="189"/>
      <c r="S46" s="188"/>
      <c r="T46" s="189"/>
      <c r="U46" s="396"/>
      <c r="V46" s="397">
        <f t="shared" ref="V46:V49" si="19">IF(U46="",0,U46*K46)</f>
        <v>0</v>
      </c>
      <c r="W46" s="410"/>
      <c r="X46" s="190"/>
      <c r="Y46" s="384">
        <f>O46+Q46+S46+V46</f>
        <v>0</v>
      </c>
      <c r="Z46" s="359" t="str">
        <f>IF(P46="","",ROUND(K46-O46-Q46-S46-V46,2))</f>
        <v/>
      </c>
    </row>
    <row r="47" spans="1:26" x14ac:dyDescent="0.25">
      <c r="A47" s="66"/>
      <c r="B47" s="42"/>
      <c r="C47" s="70"/>
      <c r="D47" s="34"/>
      <c r="E47" s="34"/>
      <c r="F47" s="36" t="str">
        <f>IF(A47="","",IF(D47="","Renseigner date de la facture",IF(E47="","Renseigner date d''acquittement (décaissement)",IF(OR(D47&lt;$D$5,D47&gt;$D$6),"Date de facture inéligible, cette dépense sera écartée",IF(AND(D47&gt;$D$5,E47&gt;=$D$6),"Justifier que la réalisation/réception/mise en service soit intervenue pendant la période d'exécution physique",IF(E47&gt;$D$6,"Acquittement hors date d'éligiblité, cette dépense sera écartée",IF(E47&lt;D47,"Justifier pour l'acquittement est intervenu avant la facture","")))))))</f>
        <v/>
      </c>
      <c r="G47" s="42"/>
      <c r="H47" s="38"/>
      <c r="I47" s="38"/>
      <c r="J47" s="39">
        <f>ROUND(SUM(H47+I47),2)</f>
        <v>0</v>
      </c>
      <c r="K47" s="40"/>
      <c r="L47" s="68">
        <f>ROUND(J47-K47,2)</f>
        <v>0</v>
      </c>
      <c r="M47" s="71"/>
      <c r="O47" s="188"/>
      <c r="P47" s="189"/>
      <c r="Q47" s="188"/>
      <c r="R47" s="189"/>
      <c r="S47" s="188"/>
      <c r="T47" s="189"/>
      <c r="U47" s="396"/>
      <c r="V47" s="397">
        <f t="shared" si="19"/>
        <v>0</v>
      </c>
      <c r="W47" s="410"/>
      <c r="X47" s="190"/>
      <c r="Y47" s="384">
        <f t="shared" si="18"/>
        <v>0</v>
      </c>
      <c r="Z47" s="359" t="str">
        <f>IF(P47="","",ROUND(K47-O47-Q47-S47-V47,2))</f>
        <v/>
      </c>
    </row>
    <row r="48" spans="1:26" x14ac:dyDescent="0.25">
      <c r="A48" s="66"/>
      <c r="B48" s="42"/>
      <c r="C48" s="70"/>
      <c r="D48" s="34"/>
      <c r="E48" s="34"/>
      <c r="F48" s="36" t="str">
        <f>IF(A48="","",IF(D48="","Renseigner date de la facture",IF(E48="","Renseigner date d''acquittement (décaissement)",IF(OR(D48&lt;$D$5,D48&gt;$D$6),"Date de facture inéligible, cette dépense sera écartée",IF(AND(D48&gt;$D$5,E48&gt;=$D$6),"Justifier que la réalisation/réception/mise en service soit intervenue pendant la période d'exécution physique",IF(E48&gt;$D$6,"Acquittement hors date d'éligiblité, cette dépense sera écartée",IF(E48&lt;D48,"Justifier pour l'acquittement est intervenu avant la facture","")))))))</f>
        <v/>
      </c>
      <c r="G48" s="42"/>
      <c r="H48" s="38"/>
      <c r="I48" s="38"/>
      <c r="J48" s="39">
        <f>ROUND(SUM(H48+I48),2)</f>
        <v>0</v>
      </c>
      <c r="K48" s="40"/>
      <c r="L48" s="68">
        <f>ROUND(J48-K48,2)</f>
        <v>0</v>
      </c>
      <c r="M48" s="71"/>
      <c r="O48" s="188"/>
      <c r="P48" s="189"/>
      <c r="Q48" s="188"/>
      <c r="R48" s="189"/>
      <c r="S48" s="188"/>
      <c r="T48" s="189"/>
      <c r="U48" s="396"/>
      <c r="V48" s="397">
        <f t="shared" si="19"/>
        <v>0</v>
      </c>
      <c r="W48" s="410"/>
      <c r="X48" s="190"/>
      <c r="Y48" s="384">
        <f t="shared" si="18"/>
        <v>0</v>
      </c>
      <c r="Z48" s="359" t="str">
        <f>IF(P48="","",ROUND(K48-O48-Q48-S48-V48,2))</f>
        <v/>
      </c>
    </row>
    <row r="49" spans="1:26" ht="15.75" thickBot="1" x14ac:dyDescent="0.3">
      <c r="A49" s="46" t="s">
        <v>55</v>
      </c>
      <c r="B49" s="47"/>
      <c r="C49" s="47"/>
      <c r="D49" s="48"/>
      <c r="E49" s="48"/>
      <c r="F49" s="49" t="str">
        <f>IF(A49="","",IF(D49="","Renseigner date de la facture",IF(E49="","Renseigner date d''acquittement (décaissement)",IF(OR(D49&lt;$D$5,D49&gt;$D$6),"Date de facture inéligible, cette dépense sera écartée",IF(AND(D49&gt;$D$5,E49&gt;=$D$6),"Justifier que la réalisation/réception/mise en service soit intervenue pendant la période d'exécution physique",IF(E49&gt;$D$6,"Acquittement hors date d'éligiblité, cette dépense sera écartée",IF(E49&lt;D49,"Justifier pour l'acquittement est intervenu avant la facture","")))))))</f>
        <v>Renseigner date de la facture</v>
      </c>
      <c r="G49" s="50"/>
      <c r="H49" s="51"/>
      <c r="I49" s="51"/>
      <c r="J49" s="52">
        <f t="shared" si="17"/>
        <v>0</v>
      </c>
      <c r="K49" s="53"/>
      <c r="L49" s="54">
        <f t="shared" ref="L49" si="20">ROUND(J49-K49,2)</f>
        <v>0</v>
      </c>
      <c r="M49" s="72"/>
      <c r="O49" s="191"/>
      <c r="P49" s="192"/>
      <c r="Q49" s="191"/>
      <c r="R49" s="192"/>
      <c r="S49" s="191"/>
      <c r="T49" s="192"/>
      <c r="U49" s="398"/>
      <c r="V49" s="399">
        <f t="shared" si="19"/>
        <v>0</v>
      </c>
      <c r="W49" s="411"/>
      <c r="X49" s="193"/>
      <c r="Y49" s="191">
        <f>O49+Q49+S49+V49</f>
        <v>0</v>
      </c>
      <c r="Z49" s="361" t="str">
        <f>IF(P49="","",ROUND(K49-O49-Q49-S49-V49,2))</f>
        <v/>
      </c>
    </row>
    <row r="50" spans="1:26" ht="15.75" thickBot="1" x14ac:dyDescent="0.3">
      <c r="A50" s="55" t="s">
        <v>56</v>
      </c>
      <c r="B50" s="56"/>
      <c r="C50" s="57" t="s">
        <v>57</v>
      </c>
      <c r="D50" s="58" t="str">
        <f>IF(MIN(D45:D49)&lt;1/1/2020,"",MIN(D45:D49))</f>
        <v/>
      </c>
      <c r="E50" s="58" t="str">
        <f>IF(MAX(E45:E49)&lt;1/1/2020,"",MAX(E45:E49))</f>
        <v/>
      </c>
      <c r="F50" s="59" t="str">
        <f>IF(D50="","Renseigner date de la facture",IF(E50="","Renseigner date d''acquittement (décaissement)",IF(OR(D50&lt;$D$5,D50&gt;$D$6),"Date de facture inéligible, cette dépense sera écartée",IF(AND(D50&gt;$D$6,D50&lt;=$D$6),"Justifier que la réalisation/réception/mise en service soit intervenue pendant la période d'exécution physique",IF(E50&gt;$D$6,"Acquittement hors date d'éligiblité, cette dépense sera écartée",IF(E50&lt;D50,"Justifier pour l'acquittement est intervenu avant la facture",""))))))</f>
        <v>Renseigner date de la facture</v>
      </c>
      <c r="G50" s="56"/>
      <c r="H50" s="60"/>
      <c r="I50" s="61"/>
      <c r="J50" s="62">
        <f>SUM(J45:J49)</f>
        <v>0</v>
      </c>
      <c r="K50" s="63">
        <f>SUM(K45:K49)</f>
        <v>0</v>
      </c>
      <c r="L50" s="64">
        <f>SUM(L45:L49)</f>
        <v>0</v>
      </c>
      <c r="M50" s="73"/>
      <c r="O50" s="199">
        <f>SUM(O45:O49)</f>
        <v>0</v>
      </c>
      <c r="P50" s="200"/>
      <c r="Q50" s="199">
        <f t="shared" ref="Q50" si="21">SUM(Q45:Q49)</f>
        <v>0</v>
      </c>
      <c r="R50" s="200"/>
      <c r="S50" s="199">
        <f t="shared" ref="S50" si="22">SUM(S45:S49)</f>
        <v>0</v>
      </c>
      <c r="T50" s="200"/>
      <c r="U50" s="403"/>
      <c r="V50" s="401">
        <f t="shared" ref="V50" si="23">SUM(V45:V49)</f>
        <v>0</v>
      </c>
      <c r="W50" s="404"/>
      <c r="X50" s="201"/>
      <c r="Y50" s="197">
        <f>SUM(Y45:Y49)</f>
        <v>0</v>
      </c>
      <c r="Z50" s="197">
        <f>SUM(Z45:Z49)</f>
        <v>0</v>
      </c>
    </row>
    <row r="51" spans="1:26" ht="64.5" thickBot="1" x14ac:dyDescent="0.3">
      <c r="A51" s="272" t="s">
        <v>27</v>
      </c>
      <c r="B51" s="273" t="s">
        <v>28</v>
      </c>
      <c r="C51" s="273" t="s">
        <v>29</v>
      </c>
      <c r="D51" s="273" t="s">
        <v>30</v>
      </c>
      <c r="E51" s="273" t="s">
        <v>31</v>
      </c>
      <c r="F51" s="273" t="s">
        <v>32</v>
      </c>
      <c r="G51" s="273" t="s">
        <v>33</v>
      </c>
      <c r="H51" s="273" t="s">
        <v>34</v>
      </c>
      <c r="I51" s="273" t="s">
        <v>35</v>
      </c>
      <c r="J51" s="264" t="s">
        <v>36</v>
      </c>
      <c r="K51" s="265" t="s">
        <v>37</v>
      </c>
      <c r="L51" s="274" t="s">
        <v>38</v>
      </c>
      <c r="M51" s="275" t="s">
        <v>39</v>
      </c>
      <c r="O51" s="177" t="s">
        <v>92</v>
      </c>
      <c r="P51" s="178" t="s">
        <v>93</v>
      </c>
      <c r="Q51" s="177" t="s">
        <v>92</v>
      </c>
      <c r="R51" s="178" t="s">
        <v>93</v>
      </c>
      <c r="S51" s="177" t="s">
        <v>92</v>
      </c>
      <c r="T51" s="178" t="s">
        <v>93</v>
      </c>
      <c r="U51" s="405" t="s">
        <v>225</v>
      </c>
      <c r="V51" s="387" t="s">
        <v>92</v>
      </c>
      <c r="W51" s="388" t="s">
        <v>93</v>
      </c>
      <c r="X51" s="179" t="s">
        <v>94</v>
      </c>
      <c r="Y51" s="382" t="s">
        <v>219</v>
      </c>
      <c r="Z51" s="180" t="s">
        <v>95</v>
      </c>
    </row>
    <row r="52" spans="1:26" ht="24" thickBot="1" x14ac:dyDescent="0.3">
      <c r="A52" s="268" t="s">
        <v>40</v>
      </c>
      <c r="B52" s="22" t="s">
        <v>63</v>
      </c>
      <c r="C52" s="269"/>
      <c r="D52" s="270"/>
      <c r="E52" s="270"/>
      <c r="F52" s="270"/>
      <c r="G52" s="270"/>
      <c r="H52" s="270"/>
      <c r="I52" s="270"/>
      <c r="J52" s="270"/>
      <c r="K52" s="269"/>
      <c r="L52" s="270"/>
      <c r="M52" s="271"/>
      <c r="O52" s="181"/>
      <c r="P52" s="182"/>
      <c r="Q52" s="181"/>
      <c r="R52" s="182"/>
      <c r="S52" s="181"/>
      <c r="T52" s="182"/>
      <c r="U52" s="364"/>
      <c r="V52" s="389"/>
      <c r="W52" s="390"/>
      <c r="X52" s="364"/>
      <c r="Y52" s="182"/>
      <c r="Z52" s="183"/>
    </row>
    <row r="53" spans="1:26" ht="18.75" thickBot="1" x14ac:dyDescent="0.3">
      <c r="A53" s="268" t="s">
        <v>42</v>
      </c>
      <c r="B53" s="22" t="s">
        <v>62</v>
      </c>
      <c r="C53" s="285" t="s">
        <v>44</v>
      </c>
      <c r="D53" s="286" t="s">
        <v>45</v>
      </c>
      <c r="E53" s="286" t="s">
        <v>46</v>
      </c>
      <c r="F53" s="286" t="s">
        <v>47</v>
      </c>
      <c r="G53" s="286" t="s">
        <v>48</v>
      </c>
      <c r="H53" s="286" t="s">
        <v>49</v>
      </c>
      <c r="I53" s="286" t="s">
        <v>50</v>
      </c>
      <c r="J53" s="286" t="s">
        <v>51</v>
      </c>
      <c r="K53" s="285" t="s">
        <v>52</v>
      </c>
      <c r="L53" s="286" t="s">
        <v>53</v>
      </c>
      <c r="M53" s="287" t="s">
        <v>54</v>
      </c>
      <c r="O53" s="370"/>
      <c r="P53" s="371"/>
      <c r="Q53" s="370"/>
      <c r="R53" s="371"/>
      <c r="S53" s="370"/>
      <c r="T53" s="371"/>
      <c r="U53" s="391"/>
      <c r="V53" s="392"/>
      <c r="W53" s="393"/>
      <c r="X53" s="365"/>
      <c r="Y53" s="371"/>
      <c r="Z53" s="366"/>
    </row>
    <row r="54" spans="1:26" x14ac:dyDescent="0.25">
      <c r="A54" s="66"/>
      <c r="B54" s="70"/>
      <c r="C54" s="70"/>
      <c r="D54" s="43"/>
      <c r="E54" s="74"/>
      <c r="F54" s="28" t="str">
        <f>IF(A54="","",IF(D54="","Renseigner date de la facture",IF(E54="","Renseigner date d''acquittement (décaissement)",IF(OR(D54&lt;$D$5,D54&gt;$D$6),"Date de facture inéligible, cette dépense sera écartée",IF(AND(D54&gt;$D$5,E54&gt;=$D$6),"Justifier que la réalisation/réception/mise en service soit intervenue pendant la période d'exécution physique",IF(E54&gt;$D$6,"Acquittement hors date d'éligiblité, cette dépense sera écartée",IF(E54&lt;D54,"Justifier pour l'acquittement est intervenu avant la facture","")))))))</f>
        <v/>
      </c>
      <c r="G54" s="75"/>
      <c r="H54" s="38"/>
      <c r="I54" s="38"/>
      <c r="J54" s="39">
        <f t="shared" ref="J54:J58" si="24">ROUND(SUM(H54+I54),2)</f>
        <v>0</v>
      </c>
      <c r="K54" s="76"/>
      <c r="L54" s="33">
        <f>ROUND(J54-K54,2)</f>
        <v>0</v>
      </c>
      <c r="M54" s="69"/>
      <c r="O54" s="367"/>
      <c r="P54" s="368"/>
      <c r="Q54" s="367"/>
      <c r="R54" s="368"/>
      <c r="S54" s="367"/>
      <c r="T54" s="368"/>
      <c r="U54" s="394"/>
      <c r="V54" s="395">
        <f>IF(U54="",0,U54*K54)</f>
        <v>0</v>
      </c>
      <c r="W54" s="409"/>
      <c r="X54" s="369"/>
      <c r="Y54" s="384">
        <f t="shared" ref="Y54:Y57" si="25">O54+Q54+S54+V54</f>
        <v>0</v>
      </c>
      <c r="Z54" s="363" t="str">
        <f>IF(P54="","",ROUND(K54-O54-Q54-S54-V54,2))</f>
        <v/>
      </c>
    </row>
    <row r="55" spans="1:26" x14ac:dyDescent="0.25">
      <c r="A55" s="66"/>
      <c r="B55" s="42"/>
      <c r="C55" s="70"/>
      <c r="D55" s="34"/>
      <c r="E55" s="35"/>
      <c r="F55" s="36" t="str">
        <f>IF(A55="","",IF(D55="","Renseigner date de la facture",IF(E55="","Renseigner date d''acquittement (décaissement)",IF(OR(D55&lt;$D$5,D55&gt;$D$6),"Date de facture inéligible, cette dépense sera écartée",IF(AND(D55&gt;$D$5,E55&gt;=$D$6),"Justifier que la réalisation/réception/mise en service soit intervenue pendant la période d'exécution physique",IF(E55&gt;$D$6,"Acquittement hors date d'éligiblité, cette dépense sera écartée",IF(E55&lt;D55,"Justifier pour l'acquittement est intervenu avant la facture","")))))))</f>
        <v/>
      </c>
      <c r="G55" s="77"/>
      <c r="H55" s="38"/>
      <c r="I55" s="38"/>
      <c r="J55" s="39">
        <f t="shared" si="24"/>
        <v>0</v>
      </c>
      <c r="K55" s="40"/>
      <c r="L55" s="33">
        <f>ROUND(J55-K55,2)</f>
        <v>0</v>
      </c>
      <c r="M55" s="69"/>
      <c r="O55" s="188"/>
      <c r="P55" s="189"/>
      <c r="Q55" s="188"/>
      <c r="R55" s="189"/>
      <c r="S55" s="188"/>
      <c r="T55" s="189"/>
      <c r="U55" s="396"/>
      <c r="V55" s="397">
        <f t="shared" ref="V55:V58" si="26">IF(U55="",0,U55*K55)</f>
        <v>0</v>
      </c>
      <c r="W55" s="410"/>
      <c r="X55" s="190"/>
      <c r="Y55" s="384">
        <f>O55+Q55+S55+V55</f>
        <v>0</v>
      </c>
      <c r="Z55" s="359" t="str">
        <f>IF(P55="","",ROUND(K55-O55-Q55-S55-V55,2))</f>
        <v/>
      </c>
    </row>
    <row r="56" spans="1:26" x14ac:dyDescent="0.25">
      <c r="A56" s="66"/>
      <c r="B56" s="42"/>
      <c r="C56" s="70"/>
      <c r="D56" s="34"/>
      <c r="E56" s="34"/>
      <c r="F56" s="36" t="str">
        <f>IF(A56="","",IF(D56="","Renseigner date de la facture",IF(E56="","Renseigner date d''acquittement (décaissement)",IF(OR(D56&lt;$D$5,D56&gt;$D$6),"Date de facture inéligible, cette dépense sera écartée",IF(AND(D56&gt;$D$5,E56&gt;=$D$6),"Justifier que la réalisation/réception/mise en service soit intervenue pendant la période d'exécution physique",IF(E56&gt;$D$6,"Acquittement hors date d'éligiblité, cette dépense sera écartée",IF(E56&lt;D56,"Justifier pour l'acquittement est intervenu avant la facture","")))))))</f>
        <v/>
      </c>
      <c r="G56" s="42"/>
      <c r="H56" s="38"/>
      <c r="I56" s="38"/>
      <c r="J56" s="39">
        <f>ROUND(SUM(H56+I56),2)</f>
        <v>0</v>
      </c>
      <c r="K56" s="40"/>
      <c r="L56" s="33">
        <f>ROUND(J56-K56,2)</f>
        <v>0</v>
      </c>
      <c r="M56" s="71"/>
      <c r="O56" s="188"/>
      <c r="P56" s="189"/>
      <c r="Q56" s="188"/>
      <c r="R56" s="189"/>
      <c r="S56" s="188"/>
      <c r="T56" s="189"/>
      <c r="U56" s="396"/>
      <c r="V56" s="397">
        <f t="shared" si="26"/>
        <v>0</v>
      </c>
      <c r="W56" s="410"/>
      <c r="X56" s="190"/>
      <c r="Y56" s="384">
        <f t="shared" si="25"/>
        <v>0</v>
      </c>
      <c r="Z56" s="359" t="str">
        <f>IF(P56="","",ROUND(K56-O56-Q56-S56-V56,2))</f>
        <v/>
      </c>
    </row>
    <row r="57" spans="1:26" x14ac:dyDescent="0.25">
      <c r="A57" s="66"/>
      <c r="B57" s="42"/>
      <c r="C57" s="70"/>
      <c r="D57" s="34"/>
      <c r="E57" s="34"/>
      <c r="F57" s="36" t="str">
        <f>IF(A57="","",IF(D57="","Renseigner date de la facture",IF(E57="","Renseigner date d''acquittement (décaissement)",IF(OR(D57&lt;$D$5,D57&gt;$D$6),"Date de facture inéligible, cette dépense sera écartée",IF(AND(D57&gt;$D$5,E57&gt;=$D$6),"Justifier que la réalisation/réception/mise en service soit intervenue pendant la période d'exécution physique",IF(E57&gt;$D$6,"Acquittement hors date d'éligiblité, cette dépense sera écartée",IF(E57&lt;D57,"Justifier pour l'acquittement est intervenu avant la facture","")))))))</f>
        <v/>
      </c>
      <c r="G57" s="42"/>
      <c r="H57" s="38"/>
      <c r="I57" s="38"/>
      <c r="J57" s="39">
        <f>ROUND(SUM(H57+I57),2)</f>
        <v>0</v>
      </c>
      <c r="K57" s="40"/>
      <c r="L57" s="33">
        <f>ROUND(J57-K57,2)</f>
        <v>0</v>
      </c>
      <c r="M57" s="71"/>
      <c r="O57" s="188"/>
      <c r="P57" s="189"/>
      <c r="Q57" s="188"/>
      <c r="R57" s="189"/>
      <c r="S57" s="188"/>
      <c r="T57" s="189"/>
      <c r="U57" s="396"/>
      <c r="V57" s="397">
        <f t="shared" si="26"/>
        <v>0</v>
      </c>
      <c r="W57" s="410"/>
      <c r="X57" s="190"/>
      <c r="Y57" s="384">
        <f t="shared" si="25"/>
        <v>0</v>
      </c>
      <c r="Z57" s="359" t="str">
        <f>IF(P57="","",ROUND(K57-O57-Q57-S57-V57,2))</f>
        <v/>
      </c>
    </row>
    <row r="58" spans="1:26" ht="15.75" thickBot="1" x14ac:dyDescent="0.3">
      <c r="A58" s="46" t="s">
        <v>55</v>
      </c>
      <c r="B58" s="47"/>
      <c r="C58" s="47"/>
      <c r="D58" s="48"/>
      <c r="E58" s="48"/>
      <c r="F58" s="49" t="str">
        <f>IF(A58="","",IF(D58="","Renseigner date de la facture",IF(E58="","Renseigner date d''acquittement (décaissement)",IF(OR(D58&lt;$D$5,D58&gt;$D$6),"Date de facture inéligible, cette dépense sera écartée",IF(AND(D58&gt;$D$5,E58&gt;=$D$6),"Justifier que la réalisation/réception/mise en service soit intervenue pendant la période d'exécution physique",IF(E58&gt;$D$6,"Acquittement hors date d'éligiblité, cette dépense sera écartée",IF(E58&lt;D58,"Justifier pour l'acquittement est intervenu avant la facture","")))))))</f>
        <v>Renseigner date de la facture</v>
      </c>
      <c r="G58" s="50"/>
      <c r="H58" s="51"/>
      <c r="I58" s="51"/>
      <c r="J58" s="52">
        <f t="shared" si="24"/>
        <v>0</v>
      </c>
      <c r="K58" s="78"/>
      <c r="L58" s="52">
        <f>ROUND(J58-K58,2)</f>
        <v>0</v>
      </c>
      <c r="M58" s="72"/>
      <c r="O58" s="191"/>
      <c r="P58" s="192"/>
      <c r="Q58" s="191"/>
      <c r="R58" s="192"/>
      <c r="S58" s="191"/>
      <c r="T58" s="192"/>
      <c r="U58" s="398"/>
      <c r="V58" s="399">
        <f t="shared" si="26"/>
        <v>0</v>
      </c>
      <c r="W58" s="411"/>
      <c r="X58" s="193"/>
      <c r="Y58" s="191">
        <f>O58+Q58+S58+V58</f>
        <v>0</v>
      </c>
      <c r="Z58" s="361" t="str">
        <f>IF(P58="","",ROUND(K58-O58-Q58-S58-V58,2))</f>
        <v/>
      </c>
    </row>
    <row r="59" spans="1:26" ht="15.75" thickBot="1" x14ac:dyDescent="0.3">
      <c r="A59" s="55" t="s">
        <v>56</v>
      </c>
      <c r="B59" s="56"/>
      <c r="C59" s="57" t="s">
        <v>57</v>
      </c>
      <c r="D59" s="58" t="str">
        <f>IF(MIN(D54:D58)&lt;1/1/2020,"",MIN(D54:D58))</f>
        <v/>
      </c>
      <c r="E59" s="58" t="str">
        <f>IF(MAX(E54:E58)&lt;1/1/2020,"",MAX(E54:E58))</f>
        <v/>
      </c>
      <c r="F59" s="59" t="str">
        <f>IF(D59="","Renseigner date de la facture",IF(E59="","Renseigner date d''acquittement (décaissement)",IF(OR(D59&lt;$D$5,D59&gt;$D$6),"Date de facture inéligible, cette dépense sera écartée",IF(AND(D59&gt;$D$6,D59&lt;=$D$6),"Justifier que la réalisation/réception/mise en service soit intervenue pendant la période d'exécution physique",IF(E59&gt;$D$6,"Acquittement hors date d'éligiblité, cette dépense sera écartée",IF(E59&lt;D59,"Justifier pour l'acquittement est intervenu avant la facture",""))))))</f>
        <v>Renseigner date de la facture</v>
      </c>
      <c r="G59" s="56"/>
      <c r="H59" s="60"/>
      <c r="I59" s="61"/>
      <c r="J59" s="62">
        <f>SUM(J54:J58)</f>
        <v>0</v>
      </c>
      <c r="K59" s="63">
        <f t="shared" ref="K59:L59" si="27">SUM(K54:K58)</f>
        <v>0</v>
      </c>
      <c r="L59" s="64">
        <f t="shared" si="27"/>
        <v>0</v>
      </c>
      <c r="M59" s="73"/>
      <c r="O59" s="199">
        <f>SUM(O54:O58)</f>
        <v>0</v>
      </c>
      <c r="P59" s="200"/>
      <c r="Q59" s="199">
        <f t="shared" ref="Q59" si="28">SUM(Q54:Q58)</f>
        <v>0</v>
      </c>
      <c r="R59" s="200"/>
      <c r="S59" s="199">
        <f t="shared" ref="S59" si="29">SUM(S54:S58)</f>
        <v>0</v>
      </c>
      <c r="T59" s="200"/>
      <c r="U59" s="403"/>
      <c r="V59" s="401">
        <f>SUM(V54:V58)</f>
        <v>0</v>
      </c>
      <c r="W59" s="404"/>
      <c r="X59" s="201"/>
      <c r="Y59" s="198">
        <f>SUM(Y54:Y58)</f>
        <v>0</v>
      </c>
      <c r="Z59" s="198">
        <f>SUM(Z54:Z58)</f>
        <v>0</v>
      </c>
    </row>
    <row r="60" spans="1:26" ht="16.5" thickBot="1" x14ac:dyDescent="0.3">
      <c r="A60" s="79"/>
      <c r="B60" s="80"/>
      <c r="C60" s="80"/>
      <c r="D60" s="81"/>
      <c r="E60" s="81"/>
      <c r="F60" s="82"/>
      <c r="G60" s="80"/>
      <c r="H60" s="83"/>
      <c r="I60" s="84"/>
      <c r="J60" s="84" t="s">
        <v>64</v>
      </c>
      <c r="K60" s="283">
        <f>SUM(K31,K41,K50,K59)</f>
        <v>0</v>
      </c>
      <c r="L60" s="85">
        <f>SUM(L31,L41,L50,L59)</f>
        <v>0</v>
      </c>
      <c r="M60" s="86"/>
      <c r="O60" s="202">
        <f>SUM(O31,O41,O50,O59)</f>
        <v>0</v>
      </c>
      <c r="P60" s="80"/>
      <c r="Q60" s="202">
        <f t="shared" ref="Q60" si="30">SUM(Q31,Q41,Q50,Q59)</f>
        <v>0</v>
      </c>
      <c r="R60" s="80"/>
      <c r="S60" s="202">
        <f t="shared" ref="S60" si="31">SUM(S31,S41,S50,S59)</f>
        <v>0</v>
      </c>
      <c r="T60" s="80"/>
      <c r="U60" s="406"/>
      <c r="V60" s="407">
        <f>SUM(V31,V41,V50,V59)</f>
        <v>0</v>
      </c>
      <c r="W60" s="408"/>
      <c r="X60" s="203"/>
      <c r="Y60" s="204">
        <f>Y59+Y50+Y41+Y31</f>
        <v>0</v>
      </c>
      <c r="Z60" s="204">
        <f>Z59+Z50+Z41+Z31</f>
        <v>0</v>
      </c>
    </row>
    <row r="61" spans="1:26" ht="16.5" thickBot="1" x14ac:dyDescent="0.3">
      <c r="A61" s="87"/>
      <c r="B61" s="88"/>
      <c r="C61" s="88"/>
      <c r="D61" s="89"/>
      <c r="E61" s="89"/>
      <c r="F61" s="90"/>
      <c r="G61" s="88"/>
      <c r="H61" s="91"/>
      <c r="I61" s="92"/>
      <c r="J61" s="92" t="s">
        <v>217</v>
      </c>
      <c r="K61" s="284">
        <f>K60+K64</f>
        <v>0</v>
      </c>
      <c r="L61" s="93"/>
      <c r="M61" s="94"/>
      <c r="O61" s="205"/>
      <c r="P61" s="206"/>
      <c r="Q61" s="336"/>
      <c r="R61" s="337"/>
      <c r="S61" s="338"/>
      <c r="T61" s="337"/>
      <c r="U61" s="337"/>
      <c r="V61" s="338"/>
      <c r="W61" s="337"/>
      <c r="X61" s="339"/>
      <c r="Y61" s="339"/>
      <c r="Z61" s="333"/>
    </row>
    <row r="62" spans="1:26" ht="24" customHeight="1" thickBot="1" x14ac:dyDescent="0.3">
      <c r="A62" s="95" t="s">
        <v>65</v>
      </c>
      <c r="B62" s="96" t="s">
        <v>66</v>
      </c>
      <c r="C62" s="97"/>
      <c r="D62" s="98"/>
      <c r="E62" s="98"/>
      <c r="F62" s="98"/>
      <c r="G62" s="99"/>
      <c r="H62" s="443" t="s">
        <v>67</v>
      </c>
      <c r="I62" s="445" t="s">
        <v>68</v>
      </c>
      <c r="J62" s="100"/>
      <c r="K62" s="429" t="s">
        <v>69</v>
      </c>
      <c r="L62" s="101"/>
      <c r="M62" s="99"/>
      <c r="O62" s="424" t="s">
        <v>92</v>
      </c>
      <c r="P62" s="426" t="s">
        <v>93</v>
      </c>
      <c r="Q62" s="428"/>
      <c r="R62" s="420"/>
      <c r="S62" s="419"/>
      <c r="T62" s="420"/>
      <c r="U62" s="331"/>
      <c r="V62" s="419"/>
      <c r="W62" s="420"/>
      <c r="X62" s="421"/>
      <c r="Y62" s="357"/>
      <c r="Z62" s="422" t="s">
        <v>95</v>
      </c>
    </row>
    <row r="63" spans="1:26" ht="18.75" thickBot="1" x14ac:dyDescent="0.3">
      <c r="A63" s="102" t="s">
        <v>70</v>
      </c>
      <c r="B63" s="103" t="s">
        <v>71</v>
      </c>
      <c r="C63" s="104"/>
      <c r="D63" s="105"/>
      <c r="E63" s="105"/>
      <c r="F63" s="105"/>
      <c r="G63" s="106"/>
      <c r="H63" s="444"/>
      <c r="I63" s="446"/>
      <c r="J63" s="107"/>
      <c r="K63" s="430"/>
      <c r="L63" s="108"/>
      <c r="M63" s="109"/>
      <c r="O63" s="425"/>
      <c r="P63" s="427"/>
      <c r="Q63" s="428"/>
      <c r="R63" s="420"/>
      <c r="S63" s="419"/>
      <c r="T63" s="420"/>
      <c r="U63" s="331"/>
      <c r="V63" s="419"/>
      <c r="W63" s="420"/>
      <c r="X63" s="421"/>
      <c r="Y63" s="357"/>
      <c r="Z63" s="423"/>
    </row>
    <row r="64" spans="1:26" ht="25.5" x14ac:dyDescent="0.25">
      <c r="A64" s="110" t="str">
        <f>A13</f>
        <v>Taux forfaitaire des dépenses de personnel directes : 20% maximum des coûts directs autres que les frais de personnel (article 55.1 du Règlement (UE) 2021/1060)</v>
      </c>
      <c r="B64" s="276" t="str">
        <f>B13</f>
        <v>Liste déroulante</v>
      </c>
      <c r="C64" s="277" t="s">
        <v>72</v>
      </c>
      <c r="D64" s="278" t="s">
        <v>73</v>
      </c>
      <c r="E64" s="279" t="s">
        <v>73</v>
      </c>
      <c r="F64" s="111"/>
      <c r="G64" s="112"/>
      <c r="H64" s="280">
        <f>IF(B64="OUI",K60,0)</f>
        <v>0</v>
      </c>
      <c r="I64" s="385">
        <f>C13</f>
        <v>0</v>
      </c>
      <c r="J64" s="107"/>
      <c r="K64" s="281">
        <f>IF(AND(B64="OUI",H64&gt;0),ROUND(I64*H64,2),0)</f>
        <v>0</v>
      </c>
      <c r="L64" s="108"/>
      <c r="M64" s="247"/>
      <c r="O64" s="207">
        <f>IF(B64="OUI",ROUND(K64,2)-Z64,0)</f>
        <v>0</v>
      </c>
      <c r="P64" s="208"/>
      <c r="Q64" s="334"/>
      <c r="R64" s="331"/>
      <c r="S64" s="332"/>
      <c r="T64" s="331"/>
      <c r="U64" s="331"/>
      <c r="V64" s="332"/>
      <c r="W64" s="331"/>
      <c r="X64" s="335"/>
      <c r="Y64" s="335"/>
      <c r="Z64" s="329" t="str">
        <f>IF(P64="","",IF(B64="OUI",ROUND(Z60*I64,2),0))</f>
        <v/>
      </c>
    </row>
    <row r="65" spans="1:26" ht="64.5" thickBot="1" x14ac:dyDescent="0.3">
      <c r="A65" s="110" t="str">
        <f t="shared" ref="A65" si="32">A14</f>
        <v>Taux forfaitaire des coûts indirects: 
- 7% maximum des frais directs éligibles (article 54.a du Règlement (UE) 2021/1060)
ou
- 20% maximum  des coûts admissibles des projets de R&amp;D (Régime cadre exempté de notification N° SA. 111723 relatif aux aides à la recherche, au développement et à l’innovation (RDI))</v>
      </c>
      <c r="B65" s="276" t="str">
        <f>B14</f>
        <v>Liste déroulante</v>
      </c>
      <c r="C65" s="277" t="s">
        <v>72</v>
      </c>
      <c r="D65" s="278" t="s">
        <v>73</v>
      </c>
      <c r="E65" s="279" t="s">
        <v>73</v>
      </c>
      <c r="F65" s="113"/>
      <c r="G65" s="114"/>
      <c r="H65" s="280">
        <f>IF($B65="OUI",K61,0)</f>
        <v>0</v>
      </c>
      <c r="I65" s="385">
        <f t="shared" ref="I65" si="33">C14</f>
        <v>0</v>
      </c>
      <c r="J65" s="115"/>
      <c r="K65" s="281">
        <f>IF(AND(B65="OUI",H65&gt;0),ROUND(I65*H65,2),0)</f>
        <v>0</v>
      </c>
      <c r="L65" s="116"/>
      <c r="M65" s="247"/>
      <c r="O65" s="207">
        <f>IF(B65="OUI",ROUND(K65,2)-Z65,0)</f>
        <v>0</v>
      </c>
      <c r="P65" s="209"/>
      <c r="Q65" s="334"/>
      <c r="R65" s="331"/>
      <c r="S65" s="332"/>
      <c r="T65" s="331"/>
      <c r="U65" s="331"/>
      <c r="V65" s="332"/>
      <c r="W65" s="331"/>
      <c r="X65" s="335"/>
      <c r="Y65" s="335"/>
      <c r="Z65" s="329" t="str">
        <f>IF(P65="","",IF(B65="OUI",ROUND((Z60+Z64)*I65,2),0))</f>
        <v/>
      </c>
    </row>
    <row r="66" spans="1:26" ht="21" thickBot="1" x14ac:dyDescent="0.3">
      <c r="A66" s="117"/>
      <c r="B66" s="118"/>
      <c r="C66" s="118"/>
      <c r="D66" s="118"/>
      <c r="E66" s="118"/>
      <c r="F66" s="118"/>
      <c r="G66" s="118"/>
      <c r="H66" s="118"/>
      <c r="I66" s="118"/>
      <c r="J66" s="119" t="s">
        <v>224</v>
      </c>
      <c r="K66" s="282">
        <f>K65+K61</f>
        <v>0</v>
      </c>
      <c r="L66" s="120"/>
      <c r="M66" s="121"/>
      <c r="O66" s="210">
        <f>SUM(O64:O65)+O60</f>
        <v>0</v>
      </c>
      <c r="P66" s="206"/>
      <c r="Q66" s="340"/>
      <c r="R66" s="341"/>
      <c r="S66" s="342"/>
      <c r="T66" s="341"/>
      <c r="U66" s="341"/>
      <c r="V66" s="342"/>
      <c r="W66" s="341"/>
      <c r="X66" s="343"/>
      <c r="Y66" s="343"/>
      <c r="Z66" s="330">
        <f>SUM(Z64:Z65)+Z60</f>
        <v>0</v>
      </c>
    </row>
    <row r="67" spans="1:26" x14ac:dyDescent="0.25">
      <c r="A67" s="122"/>
      <c r="B67" s="122"/>
      <c r="C67" s="122"/>
      <c r="D67" s="122"/>
      <c r="E67" s="122"/>
      <c r="F67" s="122"/>
      <c r="G67" s="122"/>
      <c r="H67" s="122"/>
      <c r="I67" s="122"/>
      <c r="J67" s="122"/>
      <c r="K67" s="122"/>
      <c r="L67" s="122"/>
      <c r="M67" s="122"/>
      <c r="O67" s="142"/>
      <c r="P67" s="142"/>
      <c r="Q67" s="124"/>
      <c r="R67" s="124"/>
      <c r="S67" s="124"/>
      <c r="T67" s="124"/>
      <c r="U67" s="124"/>
      <c r="V67" s="124"/>
      <c r="W67" s="124"/>
      <c r="X67" s="124"/>
      <c r="Y67" s="124"/>
      <c r="Z67" s="142"/>
    </row>
    <row r="68" spans="1:26" ht="18" x14ac:dyDescent="0.25">
      <c r="A68" s="123" t="s">
        <v>74</v>
      </c>
      <c r="B68" s="124"/>
      <c r="C68" s="124"/>
      <c r="D68" s="124"/>
      <c r="E68" s="124"/>
      <c r="F68" s="124"/>
      <c r="G68" s="124"/>
      <c r="H68" s="124"/>
      <c r="I68" s="124"/>
      <c r="J68" s="124"/>
      <c r="K68" s="124"/>
      <c r="L68" s="124"/>
      <c r="M68" s="124"/>
      <c r="O68" s="142"/>
      <c r="P68" s="142"/>
      <c r="Q68" s="142"/>
      <c r="R68" s="142"/>
      <c r="S68" s="142"/>
      <c r="T68" s="142"/>
      <c r="U68" s="142"/>
      <c r="V68" s="142"/>
      <c r="W68" s="142"/>
      <c r="X68" s="142"/>
      <c r="Y68" s="142"/>
      <c r="Z68" s="142"/>
    </row>
    <row r="69" spans="1:26" ht="18" x14ac:dyDescent="0.25">
      <c r="A69" s="125" t="s">
        <v>75</v>
      </c>
      <c r="B69" s="124"/>
      <c r="C69" s="124"/>
      <c r="D69" s="124"/>
      <c r="E69" s="124"/>
      <c r="F69" s="124"/>
      <c r="G69" s="124"/>
      <c r="H69" s="124"/>
      <c r="I69" s="124"/>
      <c r="J69" s="124"/>
      <c r="K69" s="124"/>
      <c r="L69" s="124"/>
      <c r="M69" s="124"/>
      <c r="O69" s="142"/>
      <c r="P69" s="142"/>
      <c r="Q69" s="142"/>
      <c r="R69" s="142"/>
      <c r="S69" s="142"/>
      <c r="T69" s="142"/>
      <c r="U69" s="142"/>
      <c r="V69" s="142"/>
      <c r="W69" s="142"/>
      <c r="X69" s="142"/>
      <c r="Y69" s="142"/>
      <c r="Z69" s="142"/>
    </row>
    <row r="70" spans="1:26" ht="18.75" thickBot="1" x14ac:dyDescent="0.3">
      <c r="A70" s="125" t="s">
        <v>76</v>
      </c>
      <c r="B70" s="126"/>
      <c r="C70" s="126"/>
      <c r="D70" s="126"/>
      <c r="E70" s="127"/>
      <c r="F70" s="128"/>
      <c r="G70" s="126"/>
      <c r="H70" s="126"/>
      <c r="I70" s="126"/>
      <c r="J70" s="129"/>
      <c r="K70" s="130"/>
      <c r="L70" s="131"/>
      <c r="M70" s="131"/>
      <c r="O70" s="142"/>
      <c r="P70" s="142"/>
      <c r="Q70" s="142"/>
      <c r="R70" s="142"/>
      <c r="S70" s="142"/>
      <c r="T70" s="142"/>
      <c r="U70" s="142"/>
      <c r="V70" s="142"/>
      <c r="W70" s="142"/>
      <c r="X70" s="142"/>
      <c r="Y70" s="142"/>
      <c r="Z70" s="142"/>
    </row>
    <row r="71" spans="1:26" ht="18" x14ac:dyDescent="0.25">
      <c r="A71" s="132" t="s">
        <v>77</v>
      </c>
      <c r="B71" s="133"/>
      <c r="C71" s="133"/>
      <c r="D71" s="11"/>
      <c r="E71" s="134"/>
      <c r="F71" s="135"/>
      <c r="G71" s="133"/>
      <c r="H71" s="133"/>
      <c r="I71" s="133"/>
      <c r="J71" s="11"/>
      <c r="K71" s="124"/>
      <c r="L71" s="124"/>
      <c r="M71" s="124"/>
      <c r="O71" s="2"/>
      <c r="P71" s="2"/>
      <c r="Q71" s="211"/>
      <c r="R71" s="212"/>
      <c r="S71" s="212"/>
      <c r="T71" s="212"/>
      <c r="U71" s="212"/>
      <c r="V71" s="212"/>
      <c r="W71" s="212"/>
      <c r="X71" s="213"/>
      <c r="Y71" s="213"/>
      <c r="Z71" s="214"/>
    </row>
    <row r="72" spans="1:26" ht="18" x14ac:dyDescent="0.25">
      <c r="A72" s="132" t="s">
        <v>78</v>
      </c>
      <c r="B72" s="133"/>
      <c r="C72" s="133"/>
      <c r="D72" s="11"/>
      <c r="E72" s="134"/>
      <c r="F72" s="135"/>
      <c r="G72" s="133"/>
      <c r="H72" s="133"/>
      <c r="I72" s="133"/>
      <c r="J72" s="11"/>
      <c r="K72" s="136"/>
      <c r="L72" s="131"/>
      <c r="M72" s="131"/>
      <c r="O72" s="2"/>
      <c r="P72" s="2"/>
      <c r="Q72" s="215" t="s">
        <v>96</v>
      </c>
      <c r="R72" s="351"/>
      <c r="S72" s="351"/>
      <c r="T72" s="351"/>
      <c r="U72" s="351"/>
      <c r="V72" s="351"/>
      <c r="W72" s="216"/>
      <c r="X72" s="217"/>
      <c r="Y72" s="217"/>
      <c r="Z72" s="218"/>
    </row>
    <row r="73" spans="1:26" ht="16.5" thickBot="1" x14ac:dyDescent="0.3">
      <c r="A73" s="128"/>
      <c r="B73" s="126"/>
      <c r="C73" s="126"/>
      <c r="D73" s="129"/>
      <c r="E73" s="130"/>
      <c r="F73" s="128"/>
      <c r="G73" s="126"/>
      <c r="H73" s="126"/>
      <c r="I73" s="126"/>
      <c r="J73" s="129"/>
      <c r="K73" s="124"/>
      <c r="L73" s="124"/>
      <c r="M73" s="124"/>
      <c r="O73" s="142"/>
      <c r="P73" s="142"/>
      <c r="Q73" s="219"/>
      <c r="R73" s="352"/>
      <c r="S73" s="352"/>
      <c r="T73" s="352"/>
      <c r="U73" s="352"/>
      <c r="V73" s="352"/>
      <c r="W73" s="220"/>
      <c r="X73" s="221"/>
      <c r="Y73" s="221"/>
      <c r="Z73" s="222"/>
    </row>
    <row r="74" spans="1:26" x14ac:dyDescent="0.25">
      <c r="A74" s="137"/>
      <c r="B74" s="138"/>
      <c r="C74" s="138"/>
      <c r="D74" s="139"/>
      <c r="E74" s="140"/>
      <c r="F74" s="137"/>
      <c r="G74" s="138"/>
      <c r="H74" s="138"/>
      <c r="I74" s="138"/>
      <c r="J74" s="139"/>
      <c r="K74" s="140"/>
      <c r="L74" s="131"/>
      <c r="M74" s="131"/>
      <c r="O74" s="142"/>
      <c r="P74" s="142"/>
      <c r="Q74" s="223" t="str">
        <f>"Le contrôleur retient le montant total de dépenses certifiées de "&amp;(Z66)&amp;"€ HT / TTC"</f>
        <v>Le contrôleur retient le montant total de dépenses certifiées de 0€ HT / TTC</v>
      </c>
      <c r="R74" s="353"/>
      <c r="S74" s="353"/>
      <c r="T74" s="353"/>
      <c r="U74" s="353"/>
      <c r="V74" s="353"/>
      <c r="W74" s="224"/>
      <c r="X74" s="122"/>
      <c r="Y74" s="122"/>
      <c r="Z74" s="225"/>
    </row>
    <row r="75" spans="1:26" x14ac:dyDescent="0.25">
      <c r="A75" s="141" t="s">
        <v>79</v>
      </c>
      <c r="B75" s="142"/>
      <c r="C75" s="142"/>
      <c r="D75" s="143"/>
      <c r="E75" s="140"/>
      <c r="F75" s="141" t="s">
        <v>80</v>
      </c>
      <c r="G75" s="142"/>
      <c r="H75" s="142"/>
      <c r="I75" s="142"/>
      <c r="J75" s="143"/>
      <c r="K75" s="140"/>
      <c r="L75" s="131"/>
      <c r="M75" s="131"/>
      <c r="O75" s="142"/>
      <c r="P75" s="142"/>
      <c r="Q75" s="226" t="str">
        <f>"au titre du présent "&amp;I3</f>
        <v>au titre du présent Sélectionner ici n° de demande</v>
      </c>
      <c r="R75" s="354"/>
      <c r="S75" s="354"/>
      <c r="T75" s="354"/>
      <c r="U75" s="354"/>
      <c r="V75" s="354"/>
      <c r="W75" s="227"/>
      <c r="X75" s="228"/>
      <c r="Y75" s="228"/>
      <c r="Z75" s="229"/>
    </row>
    <row r="76" spans="1:26" ht="15.75" x14ac:dyDescent="0.25">
      <c r="A76" s="144"/>
      <c r="B76" s="145"/>
      <c r="C76" s="145"/>
      <c r="D76" s="146"/>
      <c r="E76" s="147"/>
      <c r="F76" s="148" t="s">
        <v>81</v>
      </c>
      <c r="G76" s="145"/>
      <c r="H76" s="145"/>
      <c r="I76" s="149"/>
      <c r="J76" s="150"/>
      <c r="K76" s="147"/>
      <c r="L76" s="151"/>
      <c r="M76" s="151"/>
      <c r="O76" s="142"/>
      <c r="P76" s="142"/>
      <c r="Q76" s="230"/>
      <c r="R76" s="355"/>
      <c r="S76" s="355"/>
      <c r="T76" s="355"/>
      <c r="U76" s="355"/>
      <c r="V76" s="355"/>
      <c r="W76" s="231"/>
      <c r="X76" s="232"/>
      <c r="Y76" s="232"/>
      <c r="Z76" s="233"/>
    </row>
    <row r="77" spans="1:26" ht="15.75" x14ac:dyDescent="0.25">
      <c r="A77" s="148" t="s">
        <v>82</v>
      </c>
      <c r="B77" s="145"/>
      <c r="C77" s="145"/>
      <c r="D77" s="146"/>
      <c r="E77" s="147"/>
      <c r="F77" s="148" t="s">
        <v>83</v>
      </c>
      <c r="G77" s="152"/>
      <c r="H77" s="152"/>
      <c r="I77" s="152"/>
      <c r="J77" s="150"/>
      <c r="K77" s="147"/>
      <c r="L77" s="151"/>
      <c r="M77" s="151"/>
      <c r="O77" s="142"/>
      <c r="P77" s="142"/>
      <c r="Q77" s="223" t="s">
        <v>97</v>
      </c>
      <c r="R77" s="353"/>
      <c r="S77" s="353"/>
      <c r="T77" s="353"/>
      <c r="U77" s="353"/>
      <c r="V77" s="353"/>
      <c r="W77" s="234"/>
      <c r="X77" s="235"/>
      <c r="Y77" s="235"/>
      <c r="Z77" s="236"/>
    </row>
    <row r="78" spans="1:26" ht="15.75" x14ac:dyDescent="0.25">
      <c r="A78" s="148" t="s">
        <v>84</v>
      </c>
      <c r="B78" s="152"/>
      <c r="C78" s="152"/>
      <c r="D78" s="153"/>
      <c r="E78" s="147"/>
      <c r="F78" s="431" t="s">
        <v>85</v>
      </c>
      <c r="G78" s="432"/>
      <c r="H78" s="432"/>
      <c r="I78" s="432"/>
      <c r="J78" s="150"/>
      <c r="K78" s="147"/>
      <c r="L78" s="151"/>
      <c r="M78" s="151"/>
      <c r="O78" s="142"/>
      <c r="P78" s="142"/>
      <c r="Q78" s="223" t="s">
        <v>98</v>
      </c>
      <c r="R78" s="353"/>
      <c r="S78" s="353"/>
      <c r="T78" s="353"/>
      <c r="U78" s="353"/>
      <c r="V78" s="353"/>
      <c r="W78" s="237"/>
      <c r="X78" s="238"/>
      <c r="Y78" s="238"/>
      <c r="Z78" s="239"/>
    </row>
    <row r="79" spans="1:26" ht="15.75" x14ac:dyDescent="0.25">
      <c r="A79" s="155" t="s">
        <v>86</v>
      </c>
      <c r="B79" s="154"/>
      <c r="C79" s="154"/>
      <c r="D79" s="156"/>
      <c r="E79" s="147"/>
      <c r="F79" s="157" t="s">
        <v>87</v>
      </c>
      <c r="G79" s="145"/>
      <c r="H79" s="145"/>
      <c r="I79" s="149"/>
      <c r="J79" s="150"/>
      <c r="K79" s="147"/>
      <c r="L79" s="151"/>
      <c r="M79" s="151"/>
      <c r="O79" s="142"/>
      <c r="P79" s="142"/>
      <c r="Q79" s="223" t="s">
        <v>99</v>
      </c>
      <c r="R79" s="353"/>
      <c r="S79" s="353"/>
      <c r="T79" s="353"/>
      <c r="U79" s="353"/>
      <c r="V79" s="353"/>
      <c r="W79" s="240"/>
      <c r="X79" s="241"/>
      <c r="Y79" s="241"/>
      <c r="Z79" s="242"/>
    </row>
    <row r="80" spans="1:26" ht="15.75" x14ac:dyDescent="0.25">
      <c r="A80" s="158"/>
      <c r="B80" s="145"/>
      <c r="C80" s="145"/>
      <c r="D80" s="146"/>
      <c r="E80" s="147"/>
      <c r="F80" s="148"/>
      <c r="G80" s="145"/>
      <c r="H80" s="145"/>
      <c r="I80" s="145"/>
      <c r="J80" s="146"/>
      <c r="K80" s="147"/>
      <c r="L80" s="151"/>
      <c r="M80" s="151"/>
      <c r="O80" s="142"/>
      <c r="P80" s="142"/>
      <c r="Q80" s="223"/>
      <c r="R80" s="353"/>
      <c r="S80" s="353"/>
      <c r="T80" s="353"/>
      <c r="U80" s="353"/>
      <c r="V80" s="353"/>
      <c r="W80" s="237"/>
      <c r="X80" s="238"/>
      <c r="Y80" s="238"/>
      <c r="Z80" s="239"/>
    </row>
    <row r="81" spans="1:26" ht="15.75" x14ac:dyDescent="0.25">
      <c r="A81" s="148" t="s">
        <v>88</v>
      </c>
      <c r="B81" s="159"/>
      <c r="C81" s="159"/>
      <c r="D81" s="160"/>
      <c r="E81" s="161"/>
      <c r="F81" s="148" t="s">
        <v>89</v>
      </c>
      <c r="G81" s="145"/>
      <c r="H81" s="145"/>
      <c r="I81" s="145"/>
      <c r="J81" s="160"/>
      <c r="K81" s="161"/>
      <c r="L81" s="151"/>
      <c r="M81" s="151"/>
      <c r="O81" s="142"/>
      <c r="P81" s="142"/>
      <c r="Q81" s="243"/>
      <c r="R81" s="356"/>
      <c r="S81" s="356"/>
      <c r="T81" s="356"/>
      <c r="U81" s="356"/>
      <c r="V81" s="356"/>
      <c r="W81" s="244"/>
      <c r="X81" s="131"/>
      <c r="Y81" s="131"/>
      <c r="Z81" s="164"/>
    </row>
    <row r="82" spans="1:26" ht="15.75" x14ac:dyDescent="0.25">
      <c r="A82" s="142"/>
      <c r="B82" s="151"/>
      <c r="C82" s="151"/>
      <c r="D82" s="162"/>
      <c r="E82" s="151"/>
      <c r="F82" s="148"/>
      <c r="G82" s="145"/>
      <c r="H82" s="145"/>
      <c r="I82" s="145"/>
      <c r="J82" s="162"/>
      <c r="K82" s="151"/>
      <c r="L82" s="151"/>
      <c r="M82" s="151"/>
      <c r="O82" s="142"/>
      <c r="P82" s="142"/>
      <c r="Q82" s="243"/>
      <c r="R82" s="356"/>
      <c r="S82" s="356"/>
      <c r="T82" s="356"/>
      <c r="U82" s="356"/>
      <c r="V82" s="356"/>
      <c r="W82" s="244"/>
      <c r="X82" s="131"/>
      <c r="Y82" s="131"/>
      <c r="Z82" s="164"/>
    </row>
    <row r="83" spans="1:26" ht="15.75" x14ac:dyDescent="0.25">
      <c r="A83" s="142"/>
      <c r="B83" s="151"/>
      <c r="C83" s="151"/>
      <c r="D83" s="162"/>
      <c r="E83" s="151"/>
      <c r="F83" s="148" t="s">
        <v>90</v>
      </c>
      <c r="G83" s="145"/>
      <c r="H83" s="145"/>
      <c r="I83" s="145"/>
      <c r="J83" s="162"/>
      <c r="K83" s="151"/>
      <c r="L83" s="151"/>
      <c r="M83" s="151"/>
      <c r="O83" s="142"/>
      <c r="P83" s="142"/>
      <c r="Q83" s="243"/>
      <c r="R83" s="356"/>
      <c r="S83" s="356"/>
      <c r="T83" s="356"/>
      <c r="U83" s="356"/>
      <c r="V83" s="356"/>
      <c r="W83" s="244"/>
      <c r="X83" s="131"/>
      <c r="Y83" s="131"/>
      <c r="Z83" s="164"/>
    </row>
    <row r="84" spans="1:26" ht="16.5" thickBot="1" x14ac:dyDescent="0.3">
      <c r="A84" s="142"/>
      <c r="B84" s="131"/>
      <c r="C84" s="131"/>
      <c r="D84" s="163"/>
      <c r="E84" s="130"/>
      <c r="F84" s="155" t="s">
        <v>86</v>
      </c>
      <c r="G84" s="145"/>
      <c r="H84" s="145"/>
      <c r="I84" s="145"/>
      <c r="J84" s="164"/>
      <c r="K84" s="131"/>
      <c r="L84" s="131"/>
      <c r="M84" s="131"/>
      <c r="O84" s="142"/>
      <c r="P84" s="142"/>
      <c r="Q84" s="245"/>
      <c r="R84" s="246"/>
      <c r="S84" s="246"/>
      <c r="T84" s="246"/>
      <c r="U84" s="246"/>
      <c r="V84" s="246"/>
      <c r="W84" s="246"/>
      <c r="X84" s="170"/>
      <c r="Y84" s="170"/>
      <c r="Z84" s="173"/>
    </row>
    <row r="85" spans="1:26" ht="15.75" x14ac:dyDescent="0.25">
      <c r="A85" s="165"/>
      <c r="B85" s="131"/>
      <c r="C85" s="131"/>
      <c r="D85" s="166"/>
      <c r="E85" s="140"/>
      <c r="F85" s="167"/>
      <c r="G85" s="159"/>
      <c r="H85" s="159"/>
      <c r="I85" s="159"/>
      <c r="J85" s="164"/>
      <c r="K85" s="131"/>
      <c r="L85" s="131"/>
      <c r="M85" s="131"/>
      <c r="O85" s="142"/>
      <c r="P85" s="142"/>
      <c r="Q85" s="142"/>
      <c r="R85" s="142"/>
      <c r="S85" s="142"/>
      <c r="T85" s="142"/>
      <c r="U85" s="142"/>
      <c r="V85" s="142"/>
      <c r="W85" s="142"/>
      <c r="X85" s="142"/>
      <c r="Y85" s="142"/>
      <c r="Z85" s="142"/>
    </row>
    <row r="86" spans="1:26" ht="15.75" x14ac:dyDescent="0.25">
      <c r="A86" s="165"/>
      <c r="B86" s="131"/>
      <c r="C86" s="131"/>
      <c r="D86" s="166"/>
      <c r="E86" s="140"/>
      <c r="F86" s="168"/>
      <c r="G86" s="151"/>
      <c r="H86" s="151"/>
      <c r="I86" s="151"/>
      <c r="J86" s="164"/>
      <c r="K86" s="131"/>
      <c r="L86" s="131"/>
      <c r="M86" s="131"/>
      <c r="O86" s="142"/>
      <c r="P86" s="142"/>
      <c r="Q86" s="142"/>
      <c r="R86" s="142"/>
      <c r="S86" s="142"/>
      <c r="T86" s="142"/>
      <c r="U86" s="142"/>
      <c r="V86" s="142"/>
      <c r="W86" s="142"/>
      <c r="X86" s="142"/>
      <c r="Y86" s="142"/>
      <c r="Z86" s="142"/>
    </row>
    <row r="87" spans="1:26" ht="16.5" thickBot="1" x14ac:dyDescent="0.3">
      <c r="A87" s="169"/>
      <c r="B87" s="170"/>
      <c r="C87" s="170"/>
      <c r="D87" s="171"/>
      <c r="E87" s="140"/>
      <c r="F87" s="433"/>
      <c r="G87" s="434"/>
      <c r="H87" s="172"/>
      <c r="I87" s="172"/>
      <c r="J87" s="173"/>
      <c r="K87" s="131"/>
      <c r="L87" s="131"/>
      <c r="M87" s="131"/>
      <c r="O87" s="142"/>
      <c r="P87" s="142"/>
      <c r="Q87" s="142"/>
      <c r="R87" s="142"/>
      <c r="S87" s="142"/>
      <c r="T87" s="142"/>
      <c r="U87" s="142"/>
      <c r="V87" s="142"/>
      <c r="W87" s="142"/>
      <c r="X87" s="142"/>
      <c r="Y87" s="142"/>
      <c r="Z87" s="142"/>
    </row>
    <row r="88" spans="1:26" x14ac:dyDescent="0.25">
      <c r="A88" s="124"/>
      <c r="B88" s="124"/>
      <c r="C88" s="124"/>
      <c r="D88" s="124"/>
      <c r="E88" s="174"/>
      <c r="F88" s="175"/>
      <c r="G88" s="175"/>
      <c r="H88" s="175"/>
      <c r="I88" s="176"/>
      <c r="J88" s="124"/>
      <c r="K88" s="124"/>
      <c r="L88" s="124"/>
      <c r="M88" s="124"/>
      <c r="O88" s="142"/>
      <c r="P88" s="142"/>
      <c r="Q88" s="142"/>
      <c r="R88" s="142"/>
      <c r="S88" s="142"/>
      <c r="T88" s="142"/>
      <c r="U88" s="142"/>
      <c r="V88" s="142"/>
      <c r="W88" s="142"/>
      <c r="X88" s="142"/>
      <c r="Y88" s="142"/>
      <c r="Z88" s="142"/>
    </row>
    <row r="89" spans="1:26" x14ac:dyDescent="0.25">
      <c r="A89" s="142"/>
      <c r="B89" s="142"/>
      <c r="C89" s="142"/>
      <c r="D89" s="142"/>
      <c r="E89" s="174"/>
      <c r="F89" s="131"/>
      <c r="G89" s="131"/>
      <c r="H89" s="131"/>
      <c r="I89" s="128"/>
      <c r="J89" s="142"/>
      <c r="K89" s="142"/>
      <c r="L89" s="142"/>
      <c r="M89" s="142"/>
      <c r="O89" s="142"/>
      <c r="P89" s="142"/>
      <c r="Q89" s="142"/>
      <c r="R89" s="142"/>
      <c r="S89" s="142"/>
      <c r="T89" s="142"/>
      <c r="U89" s="142"/>
      <c r="V89" s="142"/>
      <c r="W89" s="142"/>
      <c r="X89" s="142"/>
      <c r="Y89" s="142"/>
      <c r="Z89" s="142"/>
    </row>
    <row r="90" spans="1:26" x14ac:dyDescent="0.25">
      <c r="A90" s="142"/>
      <c r="B90" s="142"/>
      <c r="C90" s="142"/>
      <c r="D90" s="142"/>
      <c r="E90" s="174"/>
      <c r="F90" s="131"/>
      <c r="G90" s="131"/>
      <c r="H90" s="131"/>
      <c r="I90" s="142"/>
      <c r="J90" s="142"/>
      <c r="K90" s="142"/>
      <c r="L90" s="142"/>
      <c r="M90" s="142"/>
      <c r="O90" s="142"/>
      <c r="P90" s="142"/>
      <c r="Q90" s="142"/>
      <c r="R90" s="142"/>
      <c r="S90" s="142"/>
      <c r="T90" s="142"/>
      <c r="U90" s="142"/>
      <c r="V90" s="142"/>
      <c r="W90" s="142"/>
      <c r="X90" s="142"/>
      <c r="Y90" s="142"/>
      <c r="Z90" s="142"/>
    </row>
    <row r="91" spans="1:26" x14ac:dyDescent="0.25">
      <c r="E91" s="3"/>
      <c r="F91" s="131"/>
      <c r="G91" s="131"/>
      <c r="H91" s="131"/>
      <c r="I91" s="128"/>
      <c r="O91" s="142"/>
      <c r="P91" s="142"/>
      <c r="Q91" s="142"/>
      <c r="R91" s="142"/>
      <c r="S91" s="142"/>
      <c r="T91" s="142"/>
      <c r="U91" s="142"/>
      <c r="V91" s="142"/>
      <c r="W91" s="142"/>
      <c r="X91" s="142"/>
      <c r="Y91" s="142"/>
      <c r="Z91" s="142"/>
    </row>
    <row r="92" spans="1:26" x14ac:dyDescent="0.25">
      <c r="F92" s="124"/>
      <c r="G92" s="124"/>
      <c r="H92" s="124"/>
      <c r="I92" s="124"/>
      <c r="O92" s="142"/>
      <c r="P92" s="142"/>
      <c r="Q92" s="142"/>
      <c r="R92" s="142"/>
      <c r="S92" s="142"/>
      <c r="T92" s="142"/>
      <c r="U92" s="142"/>
      <c r="V92" s="142"/>
      <c r="W92" s="142"/>
      <c r="X92" s="142"/>
      <c r="Y92" s="142"/>
      <c r="Z92" s="142"/>
    </row>
    <row r="93" spans="1:26" x14ac:dyDescent="0.25">
      <c r="F93" s="142"/>
      <c r="G93" s="142"/>
      <c r="H93" s="142"/>
      <c r="I93" s="142"/>
      <c r="O93" s="142"/>
      <c r="P93" s="142"/>
      <c r="Q93" s="142"/>
      <c r="R93" s="142"/>
      <c r="S93" s="142"/>
      <c r="T93" s="142"/>
      <c r="U93" s="142"/>
      <c r="V93" s="142"/>
      <c r="W93" s="142"/>
      <c r="X93" s="142"/>
      <c r="Y93" s="142"/>
      <c r="Z93" s="142"/>
    </row>
    <row r="94" spans="1:26" x14ac:dyDescent="0.25">
      <c r="F94" s="142"/>
      <c r="G94" s="142"/>
      <c r="H94" s="142"/>
      <c r="I94" s="142"/>
      <c r="O94" s="142"/>
      <c r="P94" s="142"/>
      <c r="Q94" s="142"/>
      <c r="R94" s="142"/>
      <c r="S94" s="142"/>
      <c r="T94" s="142"/>
      <c r="U94" s="142"/>
      <c r="V94" s="142"/>
      <c r="W94" s="142"/>
      <c r="X94" s="142"/>
      <c r="Y94" s="142"/>
      <c r="Z94" s="142"/>
    </row>
    <row r="95" spans="1:26" x14ac:dyDescent="0.25">
      <c r="O95" s="142"/>
      <c r="P95" s="142"/>
      <c r="Q95" s="142"/>
      <c r="R95" s="142"/>
      <c r="S95" s="142"/>
      <c r="T95" s="142"/>
      <c r="U95" s="142"/>
      <c r="V95" s="142"/>
      <c r="W95" s="142"/>
      <c r="X95" s="142"/>
      <c r="Y95" s="142"/>
      <c r="Z95" s="142"/>
    </row>
    <row r="96" spans="1:26" x14ac:dyDescent="0.25">
      <c r="O96" s="142"/>
      <c r="P96" s="142"/>
      <c r="Q96" s="142"/>
      <c r="R96" s="142"/>
      <c r="S96" s="142"/>
      <c r="T96" s="142"/>
      <c r="U96" s="142"/>
      <c r="V96" s="142"/>
      <c r="W96" s="142"/>
      <c r="X96" s="142"/>
      <c r="Y96" s="142"/>
      <c r="Z96" s="142"/>
    </row>
    <row r="97" spans="15:26" x14ac:dyDescent="0.25">
      <c r="O97" s="142"/>
      <c r="P97" s="142"/>
      <c r="Q97" s="142"/>
      <c r="R97" s="142"/>
      <c r="S97" s="142"/>
      <c r="T97" s="142"/>
      <c r="U97" s="142"/>
      <c r="V97" s="142"/>
      <c r="W97" s="142"/>
      <c r="X97" s="142"/>
      <c r="Y97" s="142"/>
      <c r="Z97" s="142"/>
    </row>
    <row r="98" spans="15:26" x14ac:dyDescent="0.25">
      <c r="O98" s="142"/>
      <c r="P98" s="142"/>
      <c r="Q98" s="142"/>
      <c r="R98" s="142"/>
      <c r="S98" s="142"/>
      <c r="T98" s="142"/>
      <c r="U98" s="142"/>
      <c r="V98" s="142"/>
      <c r="W98" s="142"/>
      <c r="X98" s="142"/>
      <c r="Y98" s="142"/>
      <c r="Z98" s="142"/>
    </row>
    <row r="99" spans="15:26" x14ac:dyDescent="0.25">
      <c r="O99" s="142"/>
      <c r="P99" s="142"/>
      <c r="Q99" s="142"/>
      <c r="R99" s="142"/>
      <c r="S99" s="142"/>
      <c r="T99" s="142"/>
      <c r="U99" s="142"/>
      <c r="V99" s="142"/>
      <c r="W99" s="142"/>
      <c r="X99" s="142"/>
      <c r="Y99" s="142"/>
      <c r="Z99" s="142"/>
    </row>
    <row r="100" spans="15:26" x14ac:dyDescent="0.25">
      <c r="O100" s="142"/>
      <c r="P100" s="142"/>
      <c r="Q100" s="142"/>
      <c r="R100" s="142"/>
      <c r="S100" s="142"/>
      <c r="T100" s="142"/>
      <c r="U100" s="142"/>
      <c r="V100" s="142"/>
      <c r="W100" s="142"/>
      <c r="X100" s="142"/>
      <c r="Y100" s="142"/>
      <c r="Z100" s="142"/>
    </row>
    <row r="101" spans="15:26" x14ac:dyDescent="0.25">
      <c r="O101" s="142"/>
      <c r="P101" s="142"/>
      <c r="Q101" s="142"/>
      <c r="R101" s="142"/>
      <c r="S101" s="142"/>
      <c r="T101" s="142"/>
      <c r="U101" s="142"/>
      <c r="V101" s="142"/>
      <c r="W101" s="142"/>
      <c r="X101" s="142"/>
      <c r="Y101" s="142"/>
      <c r="Z101" s="142"/>
    </row>
    <row r="102" spans="15:26" x14ac:dyDescent="0.25">
      <c r="O102" s="142"/>
      <c r="P102" s="142"/>
      <c r="Q102" s="142"/>
      <c r="R102" s="142"/>
      <c r="S102" s="142"/>
      <c r="T102" s="142"/>
      <c r="U102" s="142"/>
      <c r="V102" s="142"/>
      <c r="W102" s="142"/>
      <c r="X102" s="142"/>
      <c r="Y102" s="142"/>
      <c r="Z102" s="142"/>
    </row>
    <row r="103" spans="15:26" x14ac:dyDescent="0.25">
      <c r="O103" s="142"/>
      <c r="P103" s="142"/>
      <c r="Q103" s="142"/>
      <c r="R103" s="142"/>
      <c r="S103" s="142"/>
      <c r="T103" s="142"/>
      <c r="U103" s="142"/>
      <c r="V103" s="142"/>
      <c r="W103" s="142"/>
      <c r="X103" s="142"/>
      <c r="Y103" s="142"/>
      <c r="Z103" s="142"/>
    </row>
    <row r="104" spans="15:26" x14ac:dyDescent="0.25">
      <c r="O104" s="142"/>
      <c r="P104" s="142"/>
      <c r="Q104" s="142"/>
      <c r="R104" s="142"/>
      <c r="S104" s="142"/>
      <c r="T104" s="142"/>
      <c r="U104" s="142"/>
      <c r="V104" s="142"/>
      <c r="W104" s="142"/>
      <c r="X104" s="142"/>
      <c r="Y104" s="142"/>
      <c r="Z104" s="142"/>
    </row>
    <row r="105" spans="15:26" x14ac:dyDescent="0.25">
      <c r="O105" s="142"/>
      <c r="P105" s="142"/>
      <c r="Q105" s="142"/>
      <c r="R105" s="142"/>
      <c r="S105" s="142"/>
      <c r="T105" s="142"/>
      <c r="U105" s="142"/>
      <c r="V105" s="142"/>
      <c r="W105" s="142"/>
      <c r="X105" s="142"/>
      <c r="Y105" s="142"/>
      <c r="Z105" s="142"/>
    </row>
    <row r="106" spans="15:26" x14ac:dyDescent="0.25">
      <c r="O106" s="142"/>
      <c r="P106" s="142"/>
      <c r="Q106" s="142"/>
      <c r="R106" s="142"/>
      <c r="S106" s="142"/>
      <c r="T106" s="142"/>
      <c r="U106" s="142"/>
      <c r="V106" s="142"/>
      <c r="W106" s="142"/>
      <c r="X106" s="142"/>
      <c r="Y106" s="142"/>
      <c r="Z106" s="142"/>
    </row>
    <row r="107" spans="15:26" x14ac:dyDescent="0.25">
      <c r="O107" s="142"/>
      <c r="P107" s="142"/>
      <c r="Q107" s="142"/>
      <c r="R107" s="142"/>
      <c r="S107" s="142"/>
      <c r="T107" s="142"/>
      <c r="U107" s="142"/>
      <c r="V107" s="142"/>
      <c r="W107" s="142"/>
      <c r="X107" s="142"/>
      <c r="Y107" s="142"/>
      <c r="Z107" s="142"/>
    </row>
    <row r="108" spans="15:26" x14ac:dyDescent="0.25">
      <c r="O108" s="142"/>
      <c r="P108" s="142"/>
      <c r="Q108" s="142"/>
      <c r="R108" s="142"/>
      <c r="S108" s="142"/>
      <c r="T108" s="142"/>
      <c r="U108" s="142"/>
      <c r="V108" s="142"/>
      <c r="W108" s="142"/>
      <c r="X108" s="142"/>
      <c r="Y108" s="142"/>
      <c r="Z108" s="142"/>
    </row>
    <row r="109" spans="15:26" x14ac:dyDescent="0.25">
      <c r="O109" s="142"/>
      <c r="P109" s="142"/>
      <c r="Q109" s="142"/>
      <c r="R109" s="142"/>
      <c r="S109" s="142"/>
      <c r="T109" s="142"/>
      <c r="U109" s="142"/>
      <c r="V109" s="142"/>
      <c r="W109" s="142"/>
      <c r="X109" s="142"/>
      <c r="Y109" s="142"/>
      <c r="Z109" s="142"/>
    </row>
    <row r="110" spans="15:26" x14ac:dyDescent="0.25">
      <c r="O110" s="142"/>
      <c r="P110" s="142"/>
      <c r="Q110" s="142"/>
      <c r="R110" s="142"/>
      <c r="S110" s="142"/>
      <c r="T110" s="142"/>
      <c r="U110" s="142"/>
      <c r="V110" s="142"/>
      <c r="W110" s="142"/>
      <c r="X110" s="142"/>
      <c r="Y110" s="142"/>
      <c r="Z110" s="142"/>
    </row>
    <row r="111" spans="15:26" x14ac:dyDescent="0.25">
      <c r="O111" s="142"/>
      <c r="P111" s="142"/>
      <c r="Q111" s="142"/>
      <c r="R111" s="142"/>
      <c r="S111" s="142"/>
      <c r="T111" s="142"/>
      <c r="U111" s="142"/>
      <c r="V111" s="142"/>
      <c r="W111" s="142"/>
      <c r="X111" s="142"/>
      <c r="Y111" s="142"/>
      <c r="Z111" s="142"/>
    </row>
    <row r="112" spans="15:26" x14ac:dyDescent="0.25">
      <c r="O112" s="142"/>
      <c r="P112" s="142"/>
      <c r="Q112" s="142"/>
      <c r="R112" s="142"/>
      <c r="S112" s="142"/>
      <c r="T112" s="142"/>
      <c r="U112" s="142"/>
      <c r="V112" s="142"/>
      <c r="W112" s="142"/>
      <c r="X112" s="142"/>
      <c r="Y112" s="142"/>
      <c r="Z112" s="142"/>
    </row>
    <row r="113" spans="15:26" x14ac:dyDescent="0.25">
      <c r="O113" s="142"/>
      <c r="P113" s="142"/>
      <c r="Q113" s="142"/>
      <c r="R113" s="142"/>
      <c r="S113" s="142"/>
      <c r="T113" s="142"/>
      <c r="U113" s="142"/>
      <c r="V113" s="142"/>
      <c r="W113" s="142"/>
      <c r="X113" s="142"/>
      <c r="Y113" s="142"/>
      <c r="Z113" s="142"/>
    </row>
    <row r="114" spans="15:26" x14ac:dyDescent="0.25">
      <c r="O114" s="142"/>
      <c r="P114" s="142"/>
      <c r="Q114" s="142"/>
      <c r="R114" s="142"/>
      <c r="S114" s="142"/>
      <c r="T114" s="142"/>
      <c r="U114" s="142"/>
      <c r="V114" s="142"/>
      <c r="W114" s="142"/>
      <c r="X114" s="142"/>
      <c r="Y114" s="142"/>
      <c r="Z114" s="142"/>
    </row>
    <row r="115" spans="15:26" x14ac:dyDescent="0.25">
      <c r="O115" s="142"/>
      <c r="P115" s="142"/>
      <c r="Q115" s="142"/>
      <c r="R115" s="142"/>
      <c r="S115" s="142"/>
      <c r="T115" s="142"/>
      <c r="U115" s="142"/>
      <c r="V115" s="142"/>
      <c r="W115" s="142"/>
      <c r="X115" s="142"/>
      <c r="Y115" s="142"/>
      <c r="Z115" s="142"/>
    </row>
    <row r="116" spans="15:26" x14ac:dyDescent="0.25">
      <c r="O116" s="142"/>
      <c r="P116" s="142"/>
      <c r="Q116" s="142"/>
      <c r="R116" s="142"/>
      <c r="S116" s="142"/>
      <c r="T116" s="142"/>
      <c r="U116" s="142"/>
      <c r="V116" s="142"/>
      <c r="W116" s="142"/>
      <c r="X116" s="142"/>
      <c r="Y116" s="142"/>
      <c r="Z116" s="142"/>
    </row>
    <row r="117" spans="15:26" x14ac:dyDescent="0.25">
      <c r="O117" s="142"/>
      <c r="P117" s="142"/>
      <c r="Q117" s="142"/>
      <c r="R117" s="142"/>
      <c r="S117" s="142"/>
      <c r="T117" s="142"/>
      <c r="U117" s="142"/>
      <c r="V117" s="142"/>
      <c r="W117" s="142"/>
      <c r="X117" s="142"/>
      <c r="Y117" s="142"/>
      <c r="Z117" s="142"/>
    </row>
    <row r="118" spans="15:26" x14ac:dyDescent="0.25">
      <c r="O118" s="142"/>
      <c r="P118" s="142"/>
      <c r="Q118" s="142"/>
      <c r="R118" s="142"/>
      <c r="S118" s="142"/>
      <c r="T118" s="142"/>
      <c r="U118" s="142"/>
      <c r="V118" s="142"/>
      <c r="W118" s="142"/>
      <c r="X118" s="142"/>
      <c r="Y118" s="142"/>
      <c r="Z118" s="142"/>
    </row>
    <row r="119" spans="15:26" x14ac:dyDescent="0.25">
      <c r="O119" s="142"/>
      <c r="P119" s="142"/>
      <c r="Q119" s="142"/>
      <c r="R119" s="142"/>
      <c r="S119" s="142"/>
      <c r="T119" s="142"/>
      <c r="U119" s="142"/>
      <c r="V119" s="142"/>
      <c r="W119" s="142"/>
      <c r="X119" s="142"/>
      <c r="Y119" s="142"/>
      <c r="Z119" s="142"/>
    </row>
    <row r="120" spans="15:26" x14ac:dyDescent="0.25">
      <c r="O120" s="142"/>
      <c r="P120" s="142"/>
      <c r="Q120" s="142"/>
      <c r="R120" s="142"/>
      <c r="S120" s="142"/>
      <c r="T120" s="142"/>
      <c r="U120" s="142"/>
      <c r="V120" s="142"/>
      <c r="W120" s="142"/>
      <c r="X120" s="142"/>
      <c r="Y120" s="142"/>
      <c r="Z120" s="142"/>
    </row>
    <row r="121" spans="15:26" x14ac:dyDescent="0.25">
      <c r="O121" s="142"/>
      <c r="P121" s="142"/>
      <c r="Q121" s="142"/>
      <c r="R121" s="142"/>
      <c r="S121" s="142"/>
      <c r="T121" s="142"/>
      <c r="U121" s="142"/>
      <c r="V121" s="142"/>
      <c r="W121" s="142"/>
      <c r="X121" s="142"/>
      <c r="Y121" s="142"/>
      <c r="Z121" s="142"/>
    </row>
    <row r="122" spans="15:26" x14ac:dyDescent="0.25">
      <c r="O122" s="142"/>
      <c r="P122" s="142"/>
      <c r="Q122" s="142"/>
      <c r="R122" s="142"/>
      <c r="S122" s="142"/>
      <c r="T122" s="142"/>
      <c r="U122" s="142"/>
      <c r="V122" s="142"/>
      <c r="W122" s="142"/>
      <c r="X122" s="142"/>
      <c r="Y122" s="142"/>
      <c r="Z122" s="142"/>
    </row>
    <row r="123" spans="15:26" x14ac:dyDescent="0.25">
      <c r="O123" s="142"/>
      <c r="P123" s="142"/>
      <c r="Q123" s="142"/>
      <c r="R123" s="142"/>
      <c r="S123" s="142"/>
      <c r="T123" s="142"/>
      <c r="U123" s="142"/>
      <c r="V123" s="142"/>
      <c r="W123" s="142"/>
      <c r="X123" s="142"/>
      <c r="Y123" s="142"/>
      <c r="Z123" s="142"/>
    </row>
    <row r="124" spans="15:26" x14ac:dyDescent="0.25">
      <c r="O124" s="142"/>
      <c r="P124" s="142"/>
      <c r="Q124" s="142"/>
      <c r="R124" s="142"/>
      <c r="S124" s="142"/>
      <c r="T124" s="142"/>
      <c r="U124" s="142"/>
      <c r="V124" s="142"/>
      <c r="W124" s="142"/>
      <c r="X124" s="142"/>
      <c r="Y124" s="142"/>
      <c r="Z124" s="142"/>
    </row>
    <row r="125" spans="15:26" x14ac:dyDescent="0.25">
      <c r="O125" s="142"/>
      <c r="P125" s="142"/>
      <c r="Q125" s="142"/>
      <c r="R125" s="142"/>
      <c r="S125" s="142"/>
      <c r="T125" s="142"/>
      <c r="U125" s="142"/>
      <c r="V125" s="142"/>
      <c r="W125" s="142"/>
      <c r="X125" s="142"/>
      <c r="Y125" s="142"/>
      <c r="Z125" s="142"/>
    </row>
    <row r="126" spans="15:26" x14ac:dyDescent="0.25">
      <c r="O126" s="142"/>
      <c r="P126" s="142"/>
      <c r="Q126" s="142"/>
      <c r="R126" s="142"/>
      <c r="S126" s="142"/>
      <c r="T126" s="142"/>
      <c r="U126" s="142"/>
      <c r="V126" s="142"/>
      <c r="W126" s="142"/>
      <c r="X126" s="142"/>
      <c r="Y126" s="142"/>
      <c r="Z126" s="142"/>
    </row>
    <row r="127" spans="15:26" x14ac:dyDescent="0.25">
      <c r="O127" s="142"/>
      <c r="P127" s="142"/>
      <c r="Q127" s="142"/>
      <c r="R127" s="142"/>
      <c r="S127" s="142"/>
      <c r="T127" s="142"/>
      <c r="U127" s="142"/>
      <c r="V127" s="142"/>
      <c r="W127" s="142"/>
      <c r="X127" s="142"/>
      <c r="Y127" s="142"/>
      <c r="Z127" s="142"/>
    </row>
    <row r="128" spans="15:26" x14ac:dyDescent="0.25">
      <c r="O128" s="142"/>
      <c r="P128" s="142"/>
      <c r="Q128" s="142"/>
      <c r="R128" s="142"/>
      <c r="S128" s="142"/>
      <c r="T128" s="142"/>
      <c r="U128" s="142"/>
      <c r="V128" s="142"/>
      <c r="W128" s="142"/>
      <c r="X128" s="142"/>
      <c r="Y128" s="142"/>
      <c r="Z128" s="142"/>
    </row>
    <row r="129" spans="15:26" x14ac:dyDescent="0.25">
      <c r="O129" s="142"/>
      <c r="P129" s="142"/>
      <c r="Q129" s="142"/>
      <c r="R129" s="142"/>
      <c r="S129" s="142"/>
      <c r="T129" s="142"/>
      <c r="U129" s="142"/>
      <c r="V129" s="142"/>
      <c r="W129" s="142"/>
      <c r="X129" s="142"/>
      <c r="Y129" s="142"/>
      <c r="Z129" s="142"/>
    </row>
    <row r="130" spans="15:26" x14ac:dyDescent="0.25">
      <c r="O130" s="142"/>
      <c r="P130" s="142"/>
      <c r="Q130" s="142"/>
      <c r="R130" s="142"/>
      <c r="S130" s="142"/>
      <c r="T130" s="142"/>
      <c r="U130" s="142"/>
      <c r="V130" s="142"/>
      <c r="W130" s="142"/>
      <c r="X130" s="142"/>
      <c r="Y130" s="142"/>
      <c r="Z130" s="142"/>
    </row>
    <row r="131" spans="15:26" x14ac:dyDescent="0.25">
      <c r="O131" s="142"/>
      <c r="P131" s="142"/>
      <c r="Q131" s="142"/>
      <c r="R131" s="142"/>
      <c r="S131" s="142"/>
      <c r="T131" s="142"/>
      <c r="U131" s="142"/>
      <c r="V131" s="142"/>
      <c r="W131" s="142"/>
      <c r="X131" s="142"/>
      <c r="Y131" s="142"/>
      <c r="Z131" s="142"/>
    </row>
    <row r="132" spans="15:26" x14ac:dyDescent="0.25">
      <c r="O132" s="142"/>
      <c r="P132" s="142"/>
      <c r="Q132" s="142"/>
      <c r="R132" s="142"/>
      <c r="S132" s="142"/>
      <c r="T132" s="142"/>
      <c r="U132" s="142"/>
      <c r="V132" s="142"/>
      <c r="W132" s="142"/>
      <c r="X132" s="142"/>
      <c r="Y132" s="142"/>
      <c r="Z132" s="142"/>
    </row>
    <row r="133" spans="15:26" x14ac:dyDescent="0.25">
      <c r="O133" s="142"/>
      <c r="P133" s="142"/>
      <c r="Q133" s="142"/>
      <c r="R133" s="142"/>
      <c r="S133" s="142"/>
      <c r="T133" s="142"/>
      <c r="U133" s="142"/>
      <c r="V133" s="142"/>
      <c r="W133" s="142"/>
      <c r="X133" s="142"/>
      <c r="Y133" s="142"/>
      <c r="Z133" s="142"/>
    </row>
    <row r="134" spans="15:26" x14ac:dyDescent="0.25">
      <c r="O134" s="142"/>
      <c r="P134" s="142"/>
      <c r="Q134" s="142"/>
      <c r="R134" s="142"/>
      <c r="S134" s="142"/>
      <c r="T134" s="142"/>
      <c r="U134" s="142"/>
      <c r="V134" s="142"/>
      <c r="W134" s="142"/>
      <c r="X134" s="142"/>
      <c r="Y134" s="142"/>
      <c r="Z134" s="142"/>
    </row>
    <row r="135" spans="15:26" x14ac:dyDescent="0.25">
      <c r="O135" s="142"/>
      <c r="P135" s="142"/>
      <c r="Q135" s="142"/>
      <c r="R135" s="142"/>
      <c r="S135" s="142"/>
      <c r="T135" s="142"/>
      <c r="U135" s="142"/>
      <c r="V135" s="142"/>
      <c r="W135" s="142"/>
      <c r="X135" s="142"/>
      <c r="Y135" s="142"/>
      <c r="Z135" s="142"/>
    </row>
    <row r="136" spans="15:26" x14ac:dyDescent="0.25">
      <c r="O136" s="142"/>
      <c r="P136" s="142"/>
      <c r="Q136" s="142"/>
      <c r="R136" s="142"/>
      <c r="S136" s="142"/>
      <c r="T136" s="142"/>
      <c r="U136" s="142"/>
      <c r="V136" s="142"/>
      <c r="W136" s="142"/>
      <c r="X136" s="142"/>
      <c r="Y136" s="142"/>
      <c r="Z136" s="142"/>
    </row>
    <row r="137" spans="15:26" x14ac:dyDescent="0.25">
      <c r="O137" s="142"/>
      <c r="P137" s="142"/>
      <c r="Q137" s="142"/>
      <c r="R137" s="142"/>
      <c r="S137" s="142"/>
      <c r="T137" s="142"/>
      <c r="U137" s="142"/>
      <c r="V137" s="142"/>
      <c r="W137" s="142"/>
      <c r="X137" s="142"/>
      <c r="Y137" s="142"/>
      <c r="Z137" s="142"/>
    </row>
    <row r="138" spans="15:26" x14ac:dyDescent="0.25">
      <c r="O138" s="142"/>
      <c r="P138" s="142"/>
      <c r="Q138" s="142"/>
      <c r="R138" s="142"/>
      <c r="S138" s="142"/>
      <c r="T138" s="142"/>
      <c r="U138" s="142"/>
      <c r="V138" s="142"/>
      <c r="W138" s="142"/>
      <c r="X138" s="142"/>
      <c r="Y138" s="142"/>
      <c r="Z138" s="142"/>
    </row>
    <row r="139" spans="15:26" x14ac:dyDescent="0.25">
      <c r="O139" s="142"/>
      <c r="P139" s="142"/>
      <c r="Q139" s="142"/>
      <c r="R139" s="142"/>
      <c r="S139" s="142"/>
      <c r="T139" s="142"/>
      <c r="U139" s="142"/>
      <c r="V139" s="142"/>
      <c r="W139" s="142"/>
      <c r="X139" s="142"/>
      <c r="Y139" s="142"/>
      <c r="Z139" s="142"/>
    </row>
    <row r="140" spans="15:26" x14ac:dyDescent="0.25">
      <c r="O140" s="142"/>
      <c r="P140" s="142"/>
      <c r="Q140" s="142"/>
      <c r="R140" s="142"/>
      <c r="S140" s="142"/>
      <c r="T140" s="142"/>
      <c r="U140" s="142"/>
      <c r="V140" s="142"/>
      <c r="W140" s="142"/>
      <c r="X140" s="142"/>
      <c r="Y140" s="142"/>
      <c r="Z140" s="142"/>
    </row>
    <row r="141" spans="15:26" x14ac:dyDescent="0.25">
      <c r="O141" s="142"/>
      <c r="P141" s="142"/>
      <c r="Q141" s="142"/>
      <c r="R141" s="142"/>
      <c r="S141" s="142"/>
      <c r="T141" s="142"/>
      <c r="U141" s="142"/>
      <c r="V141" s="142"/>
      <c r="W141" s="142"/>
      <c r="X141" s="142"/>
      <c r="Y141" s="142"/>
      <c r="Z141" s="142"/>
    </row>
    <row r="142" spans="15:26" x14ac:dyDescent="0.25">
      <c r="O142" s="142"/>
      <c r="P142" s="142"/>
      <c r="Q142" s="142"/>
      <c r="R142" s="142"/>
      <c r="S142" s="142"/>
      <c r="T142" s="142"/>
      <c r="U142" s="142"/>
      <c r="V142" s="142"/>
      <c r="W142" s="142"/>
      <c r="X142" s="142"/>
      <c r="Y142" s="142"/>
      <c r="Z142" s="142"/>
    </row>
    <row r="143" spans="15:26" x14ac:dyDescent="0.25">
      <c r="O143" s="142"/>
      <c r="P143" s="142"/>
      <c r="Q143" s="142"/>
      <c r="R143" s="142"/>
      <c r="S143" s="142"/>
      <c r="T143" s="142"/>
      <c r="U143" s="142"/>
      <c r="V143" s="142"/>
      <c r="W143" s="142"/>
      <c r="X143" s="142"/>
      <c r="Y143" s="142"/>
      <c r="Z143" s="142"/>
    </row>
    <row r="144" spans="15:26" x14ac:dyDescent="0.25">
      <c r="O144" s="142"/>
      <c r="P144" s="142"/>
      <c r="Q144" s="142"/>
      <c r="R144" s="142"/>
      <c r="S144" s="142"/>
      <c r="T144" s="142"/>
      <c r="U144" s="142"/>
      <c r="V144" s="142"/>
      <c r="W144" s="142"/>
      <c r="X144" s="142"/>
      <c r="Y144" s="142"/>
      <c r="Z144" s="142"/>
    </row>
    <row r="145" spans="15:26" x14ac:dyDescent="0.25">
      <c r="O145" s="142"/>
      <c r="P145" s="142"/>
      <c r="Q145" s="142"/>
      <c r="R145" s="142"/>
      <c r="S145" s="142"/>
      <c r="T145" s="142"/>
      <c r="U145" s="142"/>
      <c r="V145" s="142"/>
      <c r="W145" s="142"/>
      <c r="X145" s="142"/>
      <c r="Y145" s="142"/>
      <c r="Z145" s="142"/>
    </row>
    <row r="146" spans="15:26" x14ac:dyDescent="0.25">
      <c r="O146" s="142"/>
      <c r="P146" s="142"/>
      <c r="Q146" s="142"/>
      <c r="R146" s="142"/>
      <c r="S146" s="142"/>
      <c r="T146" s="142"/>
      <c r="U146" s="142"/>
      <c r="V146" s="142"/>
      <c r="W146" s="142"/>
      <c r="X146" s="142"/>
      <c r="Y146" s="142"/>
      <c r="Z146" s="142"/>
    </row>
    <row r="147" spans="15:26" x14ac:dyDescent="0.25">
      <c r="O147" s="142"/>
      <c r="P147" s="142"/>
      <c r="Q147" s="142"/>
      <c r="R147" s="142"/>
      <c r="S147" s="142"/>
      <c r="T147" s="142"/>
      <c r="U147" s="142"/>
      <c r="V147" s="142"/>
      <c r="W147" s="142"/>
      <c r="X147" s="142"/>
      <c r="Y147" s="142"/>
      <c r="Z147" s="142"/>
    </row>
    <row r="148" spans="15:26" x14ac:dyDescent="0.25">
      <c r="O148" s="142"/>
      <c r="P148" s="142"/>
      <c r="Q148" s="142"/>
      <c r="R148" s="142"/>
      <c r="S148" s="142"/>
      <c r="T148" s="142"/>
      <c r="U148" s="142"/>
      <c r="V148" s="142"/>
      <c r="W148" s="142"/>
      <c r="X148" s="142"/>
      <c r="Y148" s="142"/>
      <c r="Z148" s="142"/>
    </row>
    <row r="149" spans="15:26" x14ac:dyDescent="0.25">
      <c r="O149" s="142"/>
      <c r="P149" s="142"/>
      <c r="Q149" s="142"/>
      <c r="R149" s="142"/>
      <c r="S149" s="142"/>
      <c r="T149" s="142"/>
      <c r="U149" s="142"/>
      <c r="V149" s="142"/>
      <c r="W149" s="142"/>
      <c r="X149" s="142"/>
      <c r="Y149" s="142"/>
      <c r="Z149" s="142"/>
    </row>
    <row r="150" spans="15:26" x14ac:dyDescent="0.25">
      <c r="O150" s="142"/>
      <c r="P150" s="142"/>
      <c r="Q150" s="142"/>
      <c r="R150" s="142"/>
      <c r="S150" s="142"/>
      <c r="T150" s="142"/>
      <c r="U150" s="142"/>
      <c r="V150" s="142"/>
      <c r="W150" s="142"/>
      <c r="X150" s="142"/>
      <c r="Y150" s="142"/>
      <c r="Z150" s="142"/>
    </row>
    <row r="151" spans="15:26" x14ac:dyDescent="0.25">
      <c r="O151" s="142"/>
      <c r="P151" s="142"/>
      <c r="Q151" s="142"/>
      <c r="R151" s="142"/>
      <c r="S151" s="142"/>
      <c r="T151" s="142"/>
      <c r="U151" s="142"/>
      <c r="V151" s="142"/>
      <c r="W151" s="142"/>
      <c r="X151" s="142"/>
      <c r="Y151" s="142"/>
      <c r="Z151" s="142"/>
    </row>
    <row r="152" spans="15:26" x14ac:dyDescent="0.25">
      <c r="O152" s="142"/>
      <c r="P152" s="142"/>
      <c r="Q152" s="142"/>
      <c r="R152" s="142"/>
      <c r="S152" s="142"/>
      <c r="T152" s="142"/>
      <c r="U152" s="142"/>
      <c r="V152" s="142"/>
      <c r="W152" s="142"/>
      <c r="X152" s="142"/>
      <c r="Y152" s="142"/>
      <c r="Z152" s="142"/>
    </row>
    <row r="153" spans="15:26" x14ac:dyDescent="0.25">
      <c r="O153" s="142"/>
      <c r="P153" s="142"/>
      <c r="Q153" s="142"/>
      <c r="R153" s="142"/>
      <c r="S153" s="142"/>
      <c r="T153" s="142"/>
      <c r="U153" s="142"/>
      <c r="V153" s="142"/>
      <c r="W153" s="142"/>
      <c r="X153" s="142"/>
      <c r="Y153" s="142"/>
      <c r="Z153" s="142"/>
    </row>
    <row r="154" spans="15:26" x14ac:dyDescent="0.25">
      <c r="O154" s="142"/>
      <c r="P154" s="142"/>
      <c r="Q154" s="142"/>
      <c r="R154" s="142"/>
      <c r="S154" s="142"/>
      <c r="T154" s="142"/>
      <c r="U154" s="142"/>
      <c r="V154" s="142"/>
      <c r="W154" s="142"/>
      <c r="X154" s="142"/>
      <c r="Y154" s="142"/>
      <c r="Z154" s="142"/>
    </row>
    <row r="155" spans="15:26" x14ac:dyDescent="0.25">
      <c r="O155" s="142"/>
      <c r="P155" s="142"/>
      <c r="Q155" s="142"/>
      <c r="R155" s="142"/>
      <c r="S155" s="142"/>
      <c r="T155" s="142"/>
      <c r="U155" s="142"/>
      <c r="V155" s="142"/>
      <c r="W155" s="142"/>
      <c r="X155" s="142"/>
      <c r="Y155" s="142"/>
      <c r="Z155" s="142"/>
    </row>
    <row r="156" spans="15:26" x14ac:dyDescent="0.25">
      <c r="O156" s="142"/>
      <c r="P156" s="142"/>
      <c r="Q156" s="142"/>
      <c r="R156" s="142"/>
      <c r="S156" s="142"/>
      <c r="T156" s="142"/>
      <c r="U156" s="142"/>
      <c r="V156" s="142"/>
      <c r="W156" s="142"/>
      <c r="X156" s="142"/>
      <c r="Y156" s="142"/>
      <c r="Z156" s="142"/>
    </row>
    <row r="157" spans="15:26" x14ac:dyDescent="0.25">
      <c r="O157" s="142"/>
      <c r="P157" s="142"/>
      <c r="Q157" s="142"/>
      <c r="R157" s="142"/>
      <c r="S157" s="142"/>
      <c r="T157" s="142"/>
      <c r="U157" s="142"/>
      <c r="V157" s="142"/>
      <c r="W157" s="142"/>
      <c r="X157" s="142"/>
      <c r="Y157" s="142"/>
      <c r="Z157" s="142"/>
    </row>
    <row r="158" spans="15:26" x14ac:dyDescent="0.25">
      <c r="O158" s="142"/>
      <c r="P158" s="142"/>
      <c r="Q158" s="142"/>
      <c r="R158" s="142"/>
      <c r="S158" s="142"/>
      <c r="T158" s="142"/>
      <c r="U158" s="142"/>
      <c r="V158" s="142"/>
      <c r="W158" s="142"/>
      <c r="X158" s="142"/>
      <c r="Y158" s="142"/>
      <c r="Z158" s="142"/>
    </row>
    <row r="159" spans="15:26" x14ac:dyDescent="0.25">
      <c r="O159" s="142"/>
      <c r="P159" s="142"/>
      <c r="Q159" s="142"/>
      <c r="R159" s="142"/>
      <c r="S159" s="142"/>
      <c r="T159" s="142"/>
      <c r="U159" s="142"/>
      <c r="V159" s="142"/>
      <c r="W159" s="142"/>
      <c r="X159" s="142"/>
      <c r="Y159" s="142"/>
      <c r="Z159" s="142"/>
    </row>
    <row r="160" spans="15:26" x14ac:dyDescent="0.25">
      <c r="O160" s="142"/>
      <c r="P160" s="142"/>
      <c r="Q160" s="142"/>
      <c r="R160" s="142"/>
      <c r="S160" s="142"/>
      <c r="T160" s="142"/>
      <c r="U160" s="142"/>
      <c r="V160" s="142"/>
      <c r="W160" s="142"/>
      <c r="X160" s="142"/>
      <c r="Y160" s="142"/>
      <c r="Z160" s="142"/>
    </row>
    <row r="161" spans="15:26" x14ac:dyDescent="0.25">
      <c r="O161" s="142"/>
      <c r="P161" s="142"/>
      <c r="Q161" s="142"/>
      <c r="R161" s="142"/>
      <c r="S161" s="142"/>
      <c r="T161" s="142"/>
      <c r="U161" s="142"/>
      <c r="V161" s="142"/>
      <c r="W161" s="142"/>
      <c r="X161" s="142"/>
      <c r="Y161" s="142"/>
      <c r="Z161" s="142"/>
    </row>
    <row r="162" spans="15:26" x14ac:dyDescent="0.25">
      <c r="O162" s="142"/>
      <c r="P162" s="142"/>
      <c r="Q162" s="142"/>
      <c r="R162" s="142"/>
      <c r="S162" s="142"/>
      <c r="T162" s="142"/>
      <c r="U162" s="142"/>
      <c r="V162" s="142"/>
      <c r="W162" s="142"/>
      <c r="X162" s="142"/>
      <c r="Y162" s="142"/>
      <c r="Z162" s="142"/>
    </row>
    <row r="163" spans="15:26" x14ac:dyDescent="0.25">
      <c r="O163" s="142"/>
      <c r="P163" s="142"/>
      <c r="Q163" s="142"/>
      <c r="R163" s="142"/>
      <c r="S163" s="142"/>
      <c r="T163" s="142"/>
      <c r="U163" s="142"/>
      <c r="V163" s="142"/>
      <c r="W163" s="142"/>
      <c r="X163" s="142"/>
      <c r="Y163" s="142"/>
      <c r="Z163" s="142"/>
    </row>
    <row r="164" spans="15:26" x14ac:dyDescent="0.25">
      <c r="O164" s="142"/>
      <c r="P164" s="142"/>
      <c r="Q164" s="142"/>
      <c r="R164" s="142"/>
      <c r="S164" s="142"/>
      <c r="T164" s="142"/>
      <c r="U164" s="142"/>
      <c r="V164" s="142"/>
      <c r="W164" s="142"/>
      <c r="X164" s="142"/>
      <c r="Y164" s="142"/>
      <c r="Z164" s="142"/>
    </row>
    <row r="165" spans="15:26" x14ac:dyDescent="0.25">
      <c r="O165" s="142"/>
      <c r="P165" s="142"/>
      <c r="Q165" s="142"/>
      <c r="R165" s="142"/>
      <c r="S165" s="142"/>
      <c r="T165" s="142"/>
      <c r="U165" s="142"/>
      <c r="V165" s="142"/>
      <c r="W165" s="142"/>
      <c r="X165" s="142"/>
      <c r="Y165" s="142"/>
      <c r="Z165" s="142"/>
    </row>
    <row r="166" spans="15:26" x14ac:dyDescent="0.25">
      <c r="O166" s="142"/>
      <c r="P166" s="142"/>
      <c r="Q166" s="142"/>
      <c r="R166" s="142"/>
      <c r="S166" s="142"/>
      <c r="T166" s="142"/>
      <c r="U166" s="142"/>
      <c r="V166" s="142"/>
      <c r="W166" s="142"/>
      <c r="X166" s="142"/>
      <c r="Y166" s="142"/>
      <c r="Z166" s="142"/>
    </row>
    <row r="167" spans="15:26" x14ac:dyDescent="0.25">
      <c r="O167" s="142"/>
      <c r="P167" s="142"/>
      <c r="Q167" s="142"/>
      <c r="R167" s="142"/>
      <c r="S167" s="142"/>
      <c r="T167" s="142"/>
      <c r="U167" s="142"/>
      <c r="V167" s="142"/>
      <c r="W167" s="142"/>
      <c r="X167" s="142"/>
      <c r="Y167" s="142"/>
      <c r="Z167" s="142"/>
    </row>
    <row r="168" spans="15:26" x14ac:dyDescent="0.25">
      <c r="O168" s="142"/>
      <c r="P168" s="142"/>
      <c r="Q168" s="142"/>
      <c r="R168" s="142"/>
      <c r="S168" s="142"/>
      <c r="T168" s="142"/>
      <c r="U168" s="142"/>
      <c r="V168" s="142"/>
      <c r="W168" s="142"/>
      <c r="X168" s="142"/>
      <c r="Y168" s="142"/>
      <c r="Z168" s="142"/>
    </row>
    <row r="169" spans="15:26" x14ac:dyDescent="0.25">
      <c r="O169" s="142"/>
      <c r="P169" s="142"/>
      <c r="Q169" s="142"/>
      <c r="R169" s="142"/>
      <c r="S169" s="142"/>
      <c r="T169" s="142"/>
      <c r="U169" s="142"/>
      <c r="V169" s="142"/>
      <c r="W169" s="142"/>
      <c r="X169" s="142"/>
      <c r="Y169" s="142"/>
      <c r="Z169" s="142"/>
    </row>
    <row r="170" spans="15:26" x14ac:dyDescent="0.25">
      <c r="O170" s="142"/>
      <c r="P170" s="142"/>
      <c r="Q170" s="142"/>
      <c r="R170" s="142"/>
      <c r="S170" s="142"/>
      <c r="T170" s="142"/>
      <c r="U170" s="142"/>
      <c r="V170" s="142"/>
      <c r="W170" s="142"/>
      <c r="X170" s="142"/>
      <c r="Y170" s="142"/>
      <c r="Z170" s="142"/>
    </row>
    <row r="171" spans="15:26" x14ac:dyDescent="0.25">
      <c r="O171" s="142"/>
      <c r="P171" s="142"/>
      <c r="Q171" s="142"/>
      <c r="R171" s="142"/>
      <c r="S171" s="142"/>
      <c r="T171" s="142"/>
      <c r="U171" s="142"/>
      <c r="V171" s="142"/>
      <c r="W171" s="142"/>
      <c r="X171" s="142"/>
      <c r="Y171" s="142"/>
      <c r="Z171" s="142"/>
    </row>
    <row r="172" spans="15:26" x14ac:dyDescent="0.25">
      <c r="O172" s="142"/>
      <c r="P172" s="142"/>
      <c r="Q172" s="142"/>
      <c r="R172" s="142"/>
      <c r="S172" s="142"/>
      <c r="T172" s="142"/>
      <c r="U172" s="142"/>
      <c r="V172" s="142"/>
      <c r="W172" s="142"/>
      <c r="X172" s="142"/>
      <c r="Y172" s="142"/>
      <c r="Z172" s="142"/>
    </row>
    <row r="173" spans="15:26" x14ac:dyDescent="0.25">
      <c r="O173" s="142"/>
      <c r="P173" s="142"/>
      <c r="Q173" s="142"/>
      <c r="R173" s="142"/>
      <c r="S173" s="142"/>
      <c r="T173" s="142"/>
      <c r="U173" s="142"/>
      <c r="V173" s="142"/>
      <c r="W173" s="142"/>
      <c r="X173" s="142"/>
      <c r="Y173" s="142"/>
      <c r="Z173" s="142"/>
    </row>
    <row r="174" spans="15:26" x14ac:dyDescent="0.25">
      <c r="O174" s="142"/>
      <c r="P174" s="142"/>
      <c r="Q174" s="142"/>
      <c r="R174" s="142"/>
      <c r="S174" s="142"/>
      <c r="T174" s="142"/>
      <c r="U174" s="142"/>
      <c r="V174" s="142"/>
      <c r="W174" s="142"/>
      <c r="X174" s="142"/>
      <c r="Y174" s="142"/>
      <c r="Z174" s="142"/>
    </row>
    <row r="175" spans="15:26" x14ac:dyDescent="0.25">
      <c r="O175" s="142"/>
      <c r="P175" s="142"/>
      <c r="Q175" s="142"/>
      <c r="R175" s="142"/>
      <c r="S175" s="142"/>
      <c r="T175" s="142"/>
      <c r="U175" s="142"/>
      <c r="V175" s="142"/>
      <c r="W175" s="142"/>
      <c r="X175" s="142"/>
      <c r="Y175" s="142"/>
      <c r="Z175" s="142"/>
    </row>
    <row r="176" spans="15:26" x14ac:dyDescent="0.25">
      <c r="O176" s="142"/>
      <c r="P176" s="142"/>
      <c r="Q176" s="142"/>
      <c r="R176" s="142"/>
      <c r="S176" s="142"/>
      <c r="T176" s="142"/>
      <c r="U176" s="142"/>
      <c r="V176" s="142"/>
      <c r="W176" s="142"/>
      <c r="X176" s="142"/>
      <c r="Y176" s="142"/>
      <c r="Z176" s="142"/>
    </row>
    <row r="177" spans="15:26" x14ac:dyDescent="0.25">
      <c r="O177" s="142"/>
      <c r="P177" s="142"/>
      <c r="Q177" s="142"/>
      <c r="R177" s="142"/>
      <c r="S177" s="142"/>
      <c r="T177" s="142"/>
      <c r="U177" s="142"/>
      <c r="V177" s="142"/>
      <c r="W177" s="142"/>
      <c r="X177" s="142"/>
      <c r="Y177" s="142"/>
      <c r="Z177" s="142"/>
    </row>
    <row r="178" spans="15:26" x14ac:dyDescent="0.25">
      <c r="O178" s="142"/>
      <c r="P178" s="142"/>
      <c r="Q178" s="142"/>
      <c r="R178" s="142"/>
      <c r="S178" s="142"/>
      <c r="T178" s="142"/>
      <c r="U178" s="142"/>
      <c r="V178" s="142"/>
      <c r="W178" s="142"/>
      <c r="X178" s="142"/>
      <c r="Y178" s="142"/>
      <c r="Z178" s="142"/>
    </row>
    <row r="179" spans="15:26" x14ac:dyDescent="0.25">
      <c r="O179" s="142"/>
      <c r="P179" s="142"/>
      <c r="Q179" s="142"/>
      <c r="R179" s="142"/>
      <c r="S179" s="142"/>
      <c r="T179" s="142"/>
      <c r="U179" s="142"/>
      <c r="V179" s="142"/>
      <c r="W179" s="142"/>
      <c r="X179" s="142"/>
      <c r="Y179" s="142"/>
      <c r="Z179" s="142"/>
    </row>
    <row r="180" spans="15:26" x14ac:dyDescent="0.25">
      <c r="O180" s="142"/>
      <c r="P180" s="142"/>
      <c r="Q180" s="142"/>
      <c r="R180" s="142"/>
      <c r="S180" s="142"/>
      <c r="T180" s="142"/>
      <c r="U180" s="142"/>
      <c r="V180" s="142"/>
      <c r="W180" s="142"/>
      <c r="X180" s="142"/>
      <c r="Y180" s="142"/>
      <c r="Z180" s="142"/>
    </row>
    <row r="181" spans="15:26" x14ac:dyDescent="0.25">
      <c r="O181" s="142"/>
      <c r="P181" s="142"/>
      <c r="Q181" s="142"/>
      <c r="R181" s="142"/>
      <c r="S181" s="142"/>
      <c r="T181" s="142"/>
      <c r="U181" s="142"/>
      <c r="V181" s="142"/>
      <c r="W181" s="142"/>
      <c r="X181" s="142"/>
      <c r="Y181" s="142"/>
      <c r="Z181" s="142"/>
    </row>
    <row r="182" spans="15:26" x14ac:dyDescent="0.25">
      <c r="O182" s="142"/>
      <c r="P182" s="142"/>
      <c r="Q182" s="142"/>
      <c r="R182" s="142"/>
      <c r="S182" s="142"/>
      <c r="T182" s="142"/>
      <c r="U182" s="142"/>
      <c r="V182" s="142"/>
      <c r="W182" s="142"/>
      <c r="X182" s="142"/>
      <c r="Y182" s="142"/>
      <c r="Z182" s="142"/>
    </row>
    <row r="183" spans="15:26" x14ac:dyDescent="0.25">
      <c r="O183" s="142"/>
      <c r="P183" s="142"/>
      <c r="Q183" s="142"/>
      <c r="R183" s="142"/>
      <c r="S183" s="142"/>
      <c r="T183" s="142"/>
      <c r="U183" s="142"/>
      <c r="V183" s="142"/>
      <c r="W183" s="142"/>
      <c r="X183" s="142"/>
      <c r="Y183" s="142"/>
      <c r="Z183" s="142"/>
    </row>
    <row r="184" spans="15:26" x14ac:dyDescent="0.25">
      <c r="O184" s="142"/>
      <c r="P184" s="142"/>
      <c r="Q184" s="142"/>
      <c r="R184" s="142"/>
      <c r="S184" s="142"/>
      <c r="T184" s="142"/>
      <c r="U184" s="142"/>
      <c r="V184" s="142"/>
      <c r="W184" s="142"/>
      <c r="X184" s="142"/>
      <c r="Y184" s="142"/>
      <c r="Z184" s="142"/>
    </row>
    <row r="185" spans="15:26" x14ac:dyDescent="0.25">
      <c r="O185" s="142"/>
      <c r="P185" s="142"/>
      <c r="Q185" s="142"/>
      <c r="R185" s="142"/>
      <c r="S185" s="142"/>
      <c r="T185" s="142"/>
      <c r="U185" s="142"/>
      <c r="V185" s="142"/>
      <c r="W185" s="142"/>
      <c r="X185" s="142"/>
      <c r="Y185" s="142"/>
      <c r="Z185" s="142"/>
    </row>
    <row r="186" spans="15:26" x14ac:dyDescent="0.25">
      <c r="O186" s="142"/>
      <c r="P186" s="142"/>
      <c r="Q186" s="142"/>
      <c r="R186" s="142"/>
      <c r="S186" s="142"/>
      <c r="T186" s="142"/>
      <c r="U186" s="142"/>
      <c r="V186" s="142"/>
      <c r="W186" s="142"/>
      <c r="X186" s="142"/>
      <c r="Y186" s="142"/>
      <c r="Z186" s="142"/>
    </row>
    <row r="187" spans="15:26" x14ac:dyDescent="0.25">
      <c r="O187" s="142"/>
      <c r="P187" s="142"/>
      <c r="Q187" s="142"/>
      <c r="R187" s="142"/>
      <c r="S187" s="142"/>
      <c r="T187" s="142"/>
      <c r="U187" s="142"/>
      <c r="V187" s="142"/>
      <c r="W187" s="142"/>
      <c r="X187" s="142"/>
      <c r="Y187" s="142"/>
      <c r="Z187" s="142"/>
    </row>
    <row r="188" spans="15:26" x14ac:dyDescent="0.25">
      <c r="O188" s="142"/>
      <c r="P188" s="142"/>
      <c r="Q188" s="142"/>
      <c r="R188" s="142"/>
      <c r="S188" s="142"/>
      <c r="T188" s="142"/>
      <c r="U188" s="142"/>
      <c r="V188" s="142"/>
      <c r="W188" s="142"/>
      <c r="X188" s="142"/>
      <c r="Y188" s="142"/>
      <c r="Z188" s="142"/>
    </row>
    <row r="189" spans="15:26" x14ac:dyDescent="0.25">
      <c r="O189" s="142"/>
      <c r="P189" s="142"/>
      <c r="Q189" s="142"/>
      <c r="R189" s="142"/>
      <c r="S189" s="142"/>
      <c r="T189" s="142"/>
      <c r="U189" s="142"/>
      <c r="V189" s="142"/>
      <c r="W189" s="142"/>
      <c r="X189" s="142"/>
      <c r="Y189" s="142"/>
      <c r="Z189" s="142"/>
    </row>
    <row r="190" spans="15:26" x14ac:dyDescent="0.25">
      <c r="O190" s="142"/>
      <c r="P190" s="142"/>
      <c r="Q190" s="142"/>
      <c r="R190" s="142"/>
      <c r="S190" s="142"/>
      <c r="T190" s="142"/>
      <c r="U190" s="142"/>
      <c r="V190" s="142"/>
      <c r="W190" s="142"/>
      <c r="X190" s="142"/>
      <c r="Y190" s="142"/>
      <c r="Z190" s="142"/>
    </row>
    <row r="191" spans="15:26" x14ac:dyDescent="0.25">
      <c r="O191" s="142"/>
      <c r="P191" s="142"/>
      <c r="Q191" s="142"/>
      <c r="R191" s="142"/>
      <c r="S191" s="142"/>
      <c r="T191" s="142"/>
      <c r="U191" s="142"/>
      <c r="V191" s="142"/>
      <c r="W191" s="142"/>
      <c r="X191" s="142"/>
      <c r="Y191" s="142"/>
      <c r="Z191" s="142"/>
    </row>
    <row r="192" spans="15:26" x14ac:dyDescent="0.25">
      <c r="O192" s="142"/>
      <c r="P192" s="142"/>
      <c r="Q192" s="142"/>
      <c r="R192" s="142"/>
      <c r="S192" s="142"/>
      <c r="T192" s="142"/>
      <c r="U192" s="142"/>
      <c r="V192" s="142"/>
      <c r="W192" s="142"/>
      <c r="X192" s="142"/>
      <c r="Y192" s="142"/>
      <c r="Z192" s="142"/>
    </row>
    <row r="193" spans="15:26" x14ac:dyDescent="0.25">
      <c r="O193" s="142"/>
      <c r="P193" s="142"/>
      <c r="Q193" s="142"/>
      <c r="R193" s="142"/>
      <c r="S193" s="142"/>
      <c r="T193" s="142"/>
      <c r="U193" s="142"/>
      <c r="V193" s="142"/>
      <c r="W193" s="142"/>
      <c r="X193" s="142"/>
      <c r="Y193" s="142"/>
      <c r="Z193" s="142"/>
    </row>
    <row r="194" spans="15:26" x14ac:dyDescent="0.25">
      <c r="O194" s="142"/>
      <c r="P194" s="142"/>
      <c r="Q194" s="142"/>
      <c r="R194" s="142"/>
      <c r="S194" s="142"/>
      <c r="T194" s="142"/>
      <c r="U194" s="142"/>
      <c r="V194" s="142"/>
      <c r="W194" s="142"/>
      <c r="X194" s="142"/>
      <c r="Y194" s="142"/>
      <c r="Z194" s="142"/>
    </row>
    <row r="195" spans="15:26" x14ac:dyDescent="0.25">
      <c r="O195" s="142"/>
      <c r="P195" s="142"/>
      <c r="Q195" s="142"/>
      <c r="R195" s="142"/>
      <c r="S195" s="142"/>
      <c r="T195" s="142"/>
      <c r="U195" s="142"/>
      <c r="V195" s="142"/>
      <c r="W195" s="142"/>
      <c r="X195" s="142"/>
      <c r="Y195" s="142"/>
      <c r="Z195" s="142"/>
    </row>
    <row r="196" spans="15:26" x14ac:dyDescent="0.25">
      <c r="O196" s="142"/>
      <c r="P196" s="142"/>
      <c r="Q196" s="142"/>
      <c r="R196" s="142"/>
      <c r="S196" s="142"/>
      <c r="T196" s="142"/>
      <c r="U196" s="142"/>
      <c r="V196" s="142"/>
      <c r="W196" s="142"/>
      <c r="X196" s="142"/>
      <c r="Y196" s="142"/>
      <c r="Z196" s="142"/>
    </row>
    <row r="197" spans="15:26" x14ac:dyDescent="0.25">
      <c r="O197" s="142"/>
      <c r="P197" s="142"/>
      <c r="Q197" s="142"/>
      <c r="R197" s="142"/>
      <c r="S197" s="142"/>
      <c r="T197" s="142"/>
      <c r="U197" s="142"/>
      <c r="V197" s="142"/>
      <c r="W197" s="142"/>
      <c r="X197" s="142"/>
      <c r="Y197" s="142"/>
      <c r="Z197" s="142"/>
    </row>
    <row r="198" spans="15:26" x14ac:dyDescent="0.25">
      <c r="O198" s="142"/>
      <c r="P198" s="142"/>
      <c r="Q198" s="142"/>
      <c r="R198" s="142"/>
      <c r="S198" s="142"/>
      <c r="T198" s="142"/>
      <c r="U198" s="142"/>
      <c r="V198" s="142"/>
      <c r="W198" s="142"/>
      <c r="X198" s="142"/>
      <c r="Y198" s="142"/>
      <c r="Z198" s="142"/>
    </row>
    <row r="199" spans="15:26" x14ac:dyDescent="0.25">
      <c r="O199" s="142"/>
      <c r="P199" s="142"/>
      <c r="Q199" s="142"/>
      <c r="R199" s="142"/>
      <c r="S199" s="142"/>
      <c r="T199" s="142"/>
      <c r="U199" s="142"/>
      <c r="V199" s="142"/>
      <c r="W199" s="142"/>
      <c r="X199" s="142"/>
      <c r="Y199" s="142"/>
      <c r="Z199" s="142"/>
    </row>
    <row r="200" spans="15:26" x14ac:dyDescent="0.25">
      <c r="O200" s="142"/>
      <c r="P200" s="142"/>
      <c r="Q200" s="142"/>
      <c r="R200" s="142"/>
      <c r="S200" s="142"/>
      <c r="T200" s="142"/>
      <c r="U200" s="142"/>
      <c r="V200" s="142"/>
      <c r="W200" s="142"/>
      <c r="X200" s="142"/>
      <c r="Y200" s="142"/>
      <c r="Z200" s="142"/>
    </row>
    <row r="201" spans="15:26" x14ac:dyDescent="0.25">
      <c r="O201" s="142"/>
      <c r="P201" s="142"/>
      <c r="Q201" s="142"/>
      <c r="R201" s="142"/>
      <c r="S201" s="142"/>
      <c r="T201" s="142"/>
      <c r="U201" s="142"/>
      <c r="V201" s="142"/>
      <c r="W201" s="142"/>
      <c r="X201" s="142"/>
      <c r="Y201" s="142"/>
      <c r="Z201" s="142"/>
    </row>
    <row r="202" spans="15:26" x14ac:dyDescent="0.25">
      <c r="O202" s="142"/>
      <c r="P202" s="142"/>
      <c r="Q202" s="142"/>
      <c r="R202" s="142"/>
      <c r="S202" s="142"/>
      <c r="T202" s="142"/>
      <c r="U202" s="142"/>
      <c r="V202" s="142"/>
      <c r="W202" s="142"/>
      <c r="X202" s="142"/>
      <c r="Y202" s="142"/>
      <c r="Z202" s="142"/>
    </row>
    <row r="203" spans="15:26" x14ac:dyDescent="0.25">
      <c r="O203" s="142"/>
      <c r="P203" s="142"/>
      <c r="Q203" s="142"/>
      <c r="R203" s="142"/>
      <c r="S203" s="142"/>
      <c r="T203" s="142"/>
      <c r="U203" s="142"/>
      <c r="V203" s="142"/>
      <c r="W203" s="142"/>
      <c r="X203" s="142"/>
      <c r="Y203" s="142"/>
      <c r="Z203" s="142"/>
    </row>
    <row r="204" spans="15:26" x14ac:dyDescent="0.25">
      <c r="O204" s="142"/>
      <c r="P204" s="142"/>
      <c r="Q204" s="142"/>
      <c r="R204" s="142"/>
      <c r="S204" s="142"/>
      <c r="T204" s="142"/>
      <c r="U204" s="142"/>
      <c r="V204" s="142"/>
      <c r="W204" s="142"/>
      <c r="X204" s="142"/>
      <c r="Y204" s="142"/>
      <c r="Z204" s="142"/>
    </row>
    <row r="205" spans="15:26" x14ac:dyDescent="0.25">
      <c r="O205" s="142"/>
      <c r="P205" s="142"/>
      <c r="Q205" s="142"/>
      <c r="R205" s="142"/>
      <c r="S205" s="142"/>
      <c r="T205" s="142"/>
      <c r="U205" s="142"/>
      <c r="V205" s="142"/>
      <c r="W205" s="142"/>
      <c r="X205" s="142"/>
      <c r="Y205" s="142"/>
      <c r="Z205" s="142"/>
    </row>
    <row r="206" spans="15:26" x14ac:dyDescent="0.25">
      <c r="O206" s="142"/>
      <c r="P206" s="142"/>
      <c r="Q206" s="142"/>
      <c r="R206" s="142"/>
      <c r="S206" s="142"/>
      <c r="T206" s="142"/>
      <c r="U206" s="142"/>
      <c r="V206" s="142"/>
      <c r="W206" s="142"/>
      <c r="X206" s="142"/>
      <c r="Y206" s="142"/>
      <c r="Z206" s="142"/>
    </row>
    <row r="207" spans="15:26" x14ac:dyDescent="0.25">
      <c r="O207" s="142"/>
      <c r="P207" s="142"/>
      <c r="Q207" s="142"/>
      <c r="R207" s="142"/>
      <c r="S207" s="142"/>
      <c r="T207" s="142"/>
      <c r="U207" s="142"/>
      <c r="V207" s="142"/>
      <c r="W207" s="142"/>
      <c r="X207" s="142"/>
      <c r="Y207" s="142"/>
      <c r="Z207" s="142"/>
    </row>
    <row r="208" spans="15:26" x14ac:dyDescent="0.25">
      <c r="O208" s="142"/>
      <c r="P208" s="142"/>
      <c r="Q208" s="142"/>
      <c r="R208" s="142"/>
      <c r="S208" s="142"/>
      <c r="T208" s="142"/>
      <c r="U208" s="142"/>
      <c r="V208" s="142"/>
      <c r="W208" s="142"/>
      <c r="X208" s="142"/>
      <c r="Y208" s="142"/>
      <c r="Z208" s="142"/>
    </row>
    <row r="209" spans="15:26" x14ac:dyDescent="0.25">
      <c r="O209" s="142"/>
      <c r="P209" s="142"/>
      <c r="Q209" s="142"/>
      <c r="R209" s="142"/>
      <c r="S209" s="142"/>
      <c r="T209" s="142"/>
      <c r="U209" s="142"/>
      <c r="V209" s="142"/>
      <c r="W209" s="142"/>
      <c r="X209" s="142"/>
      <c r="Y209" s="142"/>
      <c r="Z209" s="142"/>
    </row>
    <row r="210" spans="15:26" x14ac:dyDescent="0.25">
      <c r="O210" s="142"/>
      <c r="P210" s="142"/>
      <c r="Q210" s="142"/>
      <c r="R210" s="142"/>
      <c r="S210" s="142"/>
      <c r="T210" s="142"/>
      <c r="U210" s="142"/>
      <c r="V210" s="142"/>
      <c r="W210" s="142"/>
      <c r="X210" s="142"/>
      <c r="Y210" s="142"/>
      <c r="Z210" s="142"/>
    </row>
    <row r="211" spans="15:26" x14ac:dyDescent="0.25">
      <c r="O211" s="142"/>
      <c r="P211" s="142"/>
      <c r="Q211" s="142"/>
      <c r="R211" s="142"/>
      <c r="S211" s="142"/>
      <c r="T211" s="142"/>
      <c r="U211" s="142"/>
      <c r="V211" s="142"/>
      <c r="W211" s="142"/>
      <c r="X211" s="142"/>
      <c r="Y211" s="142"/>
      <c r="Z211" s="142"/>
    </row>
    <row r="212" spans="15:26" x14ac:dyDescent="0.25">
      <c r="O212" s="142"/>
      <c r="P212" s="142"/>
      <c r="Q212" s="142"/>
      <c r="R212" s="142"/>
      <c r="S212" s="142"/>
      <c r="T212" s="142"/>
      <c r="U212" s="142"/>
      <c r="V212" s="142"/>
      <c r="W212" s="142"/>
      <c r="X212" s="142"/>
      <c r="Y212" s="142"/>
      <c r="Z212" s="142"/>
    </row>
    <row r="213" spans="15:26" x14ac:dyDescent="0.25">
      <c r="O213" s="142"/>
      <c r="P213" s="142"/>
      <c r="Q213" s="142"/>
      <c r="R213" s="142"/>
      <c r="S213" s="142"/>
      <c r="T213" s="142"/>
      <c r="U213" s="142"/>
      <c r="V213" s="142"/>
      <c r="W213" s="142"/>
      <c r="X213" s="142"/>
      <c r="Y213" s="142"/>
      <c r="Z213" s="142"/>
    </row>
    <row r="214" spans="15:26" x14ac:dyDescent="0.25">
      <c r="O214" s="142"/>
      <c r="P214" s="142"/>
      <c r="Q214" s="142"/>
      <c r="R214" s="142"/>
      <c r="S214" s="142"/>
      <c r="T214" s="142"/>
      <c r="U214" s="142"/>
      <c r="V214" s="142"/>
      <c r="W214" s="142"/>
      <c r="X214" s="142"/>
      <c r="Y214" s="142"/>
      <c r="Z214" s="142"/>
    </row>
    <row r="215" spans="15:26" x14ac:dyDescent="0.25">
      <c r="O215" s="142"/>
      <c r="P215" s="142"/>
      <c r="Q215" s="142"/>
      <c r="R215" s="142"/>
      <c r="S215" s="142"/>
      <c r="T215" s="142"/>
      <c r="U215" s="142"/>
      <c r="V215" s="142"/>
      <c r="W215" s="142"/>
      <c r="X215" s="142"/>
      <c r="Y215" s="142"/>
      <c r="Z215" s="142"/>
    </row>
    <row r="216" spans="15:26" x14ac:dyDescent="0.25">
      <c r="O216" s="142"/>
      <c r="P216" s="142"/>
      <c r="Q216" s="142"/>
      <c r="R216" s="142"/>
      <c r="S216" s="142"/>
      <c r="T216" s="142"/>
      <c r="U216" s="142"/>
      <c r="V216" s="142"/>
      <c r="W216" s="142"/>
      <c r="X216" s="142"/>
      <c r="Y216" s="142"/>
      <c r="Z216" s="142"/>
    </row>
    <row r="217" spans="15:26" x14ac:dyDescent="0.25">
      <c r="O217" s="142"/>
      <c r="P217" s="142"/>
      <c r="Q217" s="142"/>
      <c r="R217" s="142"/>
      <c r="S217" s="142"/>
      <c r="T217" s="142"/>
      <c r="U217" s="142"/>
      <c r="V217" s="142"/>
      <c r="W217" s="142"/>
      <c r="X217" s="142"/>
      <c r="Y217" s="142"/>
      <c r="Z217" s="142"/>
    </row>
    <row r="218" spans="15:26" x14ac:dyDescent="0.25">
      <c r="O218" s="142"/>
      <c r="P218" s="142"/>
      <c r="Q218" s="142"/>
      <c r="R218" s="142"/>
      <c r="S218" s="142"/>
      <c r="T218" s="142"/>
      <c r="U218" s="142"/>
      <c r="V218" s="142"/>
      <c r="W218" s="142"/>
      <c r="X218" s="142"/>
      <c r="Y218" s="142"/>
      <c r="Z218" s="142"/>
    </row>
    <row r="219" spans="15:26" x14ac:dyDescent="0.25">
      <c r="O219" s="142"/>
      <c r="P219" s="142"/>
      <c r="Q219" s="142"/>
      <c r="R219" s="142"/>
      <c r="S219" s="142"/>
      <c r="T219" s="142"/>
      <c r="U219" s="142"/>
      <c r="V219" s="142"/>
      <c r="W219" s="142"/>
      <c r="X219" s="142"/>
      <c r="Y219" s="142"/>
      <c r="Z219" s="142"/>
    </row>
    <row r="220" spans="15:26" x14ac:dyDescent="0.25">
      <c r="O220" s="142"/>
      <c r="P220" s="142"/>
      <c r="Q220" s="142"/>
      <c r="R220" s="142"/>
      <c r="S220" s="142"/>
      <c r="T220" s="142"/>
      <c r="U220" s="142"/>
      <c r="V220" s="142"/>
      <c r="W220" s="142"/>
      <c r="X220" s="142"/>
      <c r="Y220" s="142"/>
      <c r="Z220" s="142"/>
    </row>
    <row r="221" spans="15:26" x14ac:dyDescent="0.25">
      <c r="O221" s="142"/>
      <c r="P221" s="142"/>
      <c r="Q221" s="142"/>
      <c r="R221" s="142"/>
      <c r="S221" s="142"/>
      <c r="T221" s="142"/>
      <c r="U221" s="142"/>
      <c r="V221" s="142"/>
      <c r="W221" s="142"/>
      <c r="X221" s="142"/>
      <c r="Y221" s="142"/>
      <c r="Z221" s="142"/>
    </row>
    <row r="222" spans="15:26" x14ac:dyDescent="0.25">
      <c r="O222" s="142"/>
      <c r="P222" s="142"/>
      <c r="Q222" s="142"/>
      <c r="R222" s="142"/>
      <c r="S222" s="142"/>
      <c r="T222" s="142"/>
      <c r="U222" s="142"/>
      <c r="V222" s="142"/>
      <c r="W222" s="142"/>
      <c r="X222" s="142"/>
      <c r="Y222" s="142"/>
      <c r="Z222" s="142"/>
    </row>
    <row r="223" spans="15:26" x14ac:dyDescent="0.25">
      <c r="O223" s="142"/>
      <c r="P223" s="142"/>
      <c r="Q223" s="142"/>
      <c r="R223" s="142"/>
      <c r="S223" s="142"/>
      <c r="T223" s="142"/>
      <c r="U223" s="142"/>
      <c r="V223" s="142"/>
      <c r="W223" s="142"/>
      <c r="X223" s="142"/>
      <c r="Y223" s="142"/>
      <c r="Z223" s="142"/>
    </row>
    <row r="224" spans="15:26" x14ac:dyDescent="0.25">
      <c r="O224" s="142"/>
      <c r="P224" s="142"/>
      <c r="Q224" s="142"/>
      <c r="R224" s="142"/>
      <c r="S224" s="142"/>
      <c r="T224" s="142"/>
      <c r="U224" s="142"/>
      <c r="V224" s="142"/>
      <c r="W224" s="142"/>
      <c r="X224" s="142"/>
      <c r="Y224" s="142"/>
      <c r="Z224" s="142"/>
    </row>
    <row r="225" spans="15:26" x14ac:dyDescent="0.25">
      <c r="O225" s="142"/>
      <c r="P225" s="142"/>
      <c r="Q225" s="142"/>
      <c r="R225" s="142"/>
      <c r="S225" s="142"/>
      <c r="T225" s="142"/>
      <c r="U225" s="142"/>
      <c r="V225" s="142"/>
      <c r="W225" s="142"/>
      <c r="X225" s="142"/>
      <c r="Y225" s="142"/>
      <c r="Z225" s="142"/>
    </row>
    <row r="226" spans="15:26" x14ac:dyDescent="0.25">
      <c r="O226" s="142"/>
      <c r="P226" s="142"/>
      <c r="Q226" s="142"/>
      <c r="R226" s="142"/>
      <c r="S226" s="142"/>
      <c r="T226" s="142"/>
      <c r="U226" s="142"/>
      <c r="V226" s="142"/>
      <c r="W226" s="142"/>
      <c r="X226" s="142"/>
      <c r="Y226" s="142"/>
      <c r="Z226" s="142"/>
    </row>
    <row r="227" spans="15:26" x14ac:dyDescent="0.25">
      <c r="O227" s="142"/>
      <c r="P227" s="142"/>
      <c r="Q227" s="142"/>
      <c r="R227" s="142"/>
      <c r="S227" s="142"/>
      <c r="T227" s="142"/>
      <c r="U227" s="142"/>
      <c r="V227" s="142"/>
      <c r="W227" s="142"/>
      <c r="X227" s="142"/>
      <c r="Y227" s="142"/>
      <c r="Z227" s="142"/>
    </row>
    <row r="228" spans="15:26" x14ac:dyDescent="0.25">
      <c r="O228" s="142"/>
      <c r="P228" s="142"/>
      <c r="Q228" s="142"/>
      <c r="R228" s="142"/>
      <c r="S228" s="142"/>
      <c r="T228" s="142"/>
      <c r="U228" s="142"/>
      <c r="V228" s="142"/>
      <c r="W228" s="142"/>
      <c r="X228" s="142"/>
      <c r="Y228" s="142"/>
      <c r="Z228" s="142"/>
    </row>
    <row r="229" spans="15:26" x14ac:dyDescent="0.25">
      <c r="O229" s="142"/>
      <c r="P229" s="142"/>
      <c r="Q229" s="142"/>
      <c r="R229" s="142"/>
      <c r="S229" s="142"/>
      <c r="T229" s="142"/>
      <c r="U229" s="142"/>
      <c r="V229" s="142"/>
      <c r="W229" s="142"/>
      <c r="X229" s="142"/>
      <c r="Y229" s="142"/>
      <c r="Z229" s="142"/>
    </row>
    <row r="230" spans="15:26" x14ac:dyDescent="0.25">
      <c r="O230" s="142"/>
      <c r="P230" s="142"/>
      <c r="Q230" s="142"/>
      <c r="R230" s="142"/>
      <c r="S230" s="142"/>
      <c r="T230" s="142"/>
      <c r="U230" s="142"/>
      <c r="V230" s="142"/>
      <c r="W230" s="142"/>
      <c r="X230" s="142"/>
      <c r="Y230" s="142"/>
      <c r="Z230" s="142"/>
    </row>
    <row r="231" spans="15:26" x14ac:dyDescent="0.25">
      <c r="O231" s="142"/>
      <c r="P231" s="142"/>
      <c r="Q231" s="142"/>
      <c r="R231" s="142"/>
      <c r="S231" s="142"/>
      <c r="T231" s="142"/>
      <c r="U231" s="142"/>
      <c r="V231" s="142"/>
      <c r="W231" s="142"/>
      <c r="X231" s="142"/>
      <c r="Y231" s="142"/>
      <c r="Z231" s="142"/>
    </row>
    <row r="232" spans="15:26" x14ac:dyDescent="0.25">
      <c r="O232" s="142"/>
      <c r="P232" s="142"/>
      <c r="Q232" s="142"/>
      <c r="R232" s="142"/>
      <c r="S232" s="142"/>
      <c r="T232" s="142"/>
      <c r="U232" s="142"/>
      <c r="V232" s="142"/>
      <c r="W232" s="142"/>
      <c r="X232" s="142"/>
      <c r="Y232" s="142"/>
      <c r="Z232" s="142"/>
    </row>
    <row r="233" spans="15:26" x14ac:dyDescent="0.25">
      <c r="O233" s="142"/>
      <c r="P233" s="142"/>
      <c r="Q233" s="142"/>
      <c r="R233" s="142"/>
      <c r="S233" s="142"/>
      <c r="T233" s="142"/>
      <c r="U233" s="142"/>
      <c r="V233" s="142"/>
      <c r="W233" s="142"/>
      <c r="X233" s="142"/>
      <c r="Y233" s="142"/>
      <c r="Z233" s="142"/>
    </row>
    <row r="234" spans="15:26" x14ac:dyDescent="0.25">
      <c r="O234" s="142"/>
      <c r="P234" s="142"/>
      <c r="Q234" s="142"/>
      <c r="R234" s="142"/>
      <c r="S234" s="142"/>
      <c r="T234" s="142"/>
      <c r="U234" s="142"/>
      <c r="V234" s="142"/>
      <c r="W234" s="142"/>
      <c r="X234" s="142"/>
      <c r="Y234" s="142"/>
      <c r="Z234" s="142"/>
    </row>
    <row r="235" spans="15:26" x14ac:dyDescent="0.25">
      <c r="O235" s="142"/>
      <c r="P235" s="142"/>
      <c r="Q235" s="142"/>
      <c r="R235" s="142"/>
      <c r="S235" s="142"/>
      <c r="T235" s="142"/>
      <c r="U235" s="142"/>
      <c r="V235" s="142"/>
      <c r="W235" s="142"/>
      <c r="X235" s="142"/>
      <c r="Y235" s="142"/>
      <c r="Z235" s="142"/>
    </row>
    <row r="236" spans="15:26" x14ac:dyDescent="0.25">
      <c r="O236" s="142"/>
      <c r="P236" s="142"/>
      <c r="Q236" s="142"/>
      <c r="R236" s="142"/>
      <c r="S236" s="142"/>
      <c r="T236" s="142"/>
      <c r="U236" s="142"/>
      <c r="V236" s="142"/>
      <c r="W236" s="142"/>
      <c r="X236" s="142"/>
      <c r="Y236" s="142"/>
      <c r="Z236" s="142"/>
    </row>
    <row r="237" spans="15:26" x14ac:dyDescent="0.25">
      <c r="O237" s="142"/>
      <c r="P237" s="142"/>
      <c r="Q237" s="142"/>
      <c r="R237" s="142"/>
      <c r="S237" s="142"/>
      <c r="T237" s="142"/>
      <c r="U237" s="142"/>
      <c r="V237" s="142"/>
      <c r="W237" s="142"/>
      <c r="X237" s="142"/>
      <c r="Y237" s="142"/>
      <c r="Z237" s="142"/>
    </row>
    <row r="238" spans="15:26" x14ac:dyDescent="0.25">
      <c r="O238" s="142"/>
      <c r="P238" s="142"/>
      <c r="Q238" s="142"/>
      <c r="R238" s="142"/>
      <c r="S238" s="142"/>
      <c r="T238" s="142"/>
      <c r="U238" s="142"/>
      <c r="V238" s="142"/>
      <c r="W238" s="142"/>
      <c r="X238" s="142"/>
      <c r="Y238" s="142"/>
      <c r="Z238" s="142"/>
    </row>
    <row r="239" spans="15:26" x14ac:dyDescent="0.25">
      <c r="O239" s="142"/>
      <c r="P239" s="142"/>
      <c r="Q239" s="142"/>
      <c r="R239" s="142"/>
      <c r="S239" s="142"/>
      <c r="T239" s="142"/>
      <c r="U239" s="142"/>
      <c r="V239" s="142"/>
      <c r="W239" s="142"/>
      <c r="X239" s="142"/>
      <c r="Y239" s="142"/>
      <c r="Z239" s="142"/>
    </row>
    <row r="240" spans="15:26" x14ac:dyDescent="0.25">
      <c r="O240" s="142"/>
      <c r="P240" s="142"/>
      <c r="Q240" s="142"/>
      <c r="R240" s="142"/>
      <c r="S240" s="142"/>
      <c r="T240" s="142"/>
      <c r="U240" s="142"/>
      <c r="V240" s="142"/>
      <c r="W240" s="142"/>
      <c r="X240" s="142"/>
      <c r="Y240" s="142"/>
      <c r="Z240" s="142"/>
    </row>
    <row r="241" spans="15:26" x14ac:dyDescent="0.25">
      <c r="O241" s="142"/>
      <c r="P241" s="142"/>
      <c r="Q241" s="142"/>
      <c r="R241" s="142"/>
      <c r="S241" s="142"/>
      <c r="T241" s="142"/>
      <c r="U241" s="142"/>
      <c r="V241" s="142"/>
      <c r="W241" s="142"/>
      <c r="X241" s="142"/>
      <c r="Y241" s="142"/>
      <c r="Z241" s="142"/>
    </row>
    <row r="242" spans="15:26" x14ac:dyDescent="0.25">
      <c r="O242" s="142"/>
      <c r="P242" s="142"/>
      <c r="Q242" s="142"/>
      <c r="R242" s="142"/>
      <c r="S242" s="142"/>
      <c r="T242" s="142"/>
      <c r="U242" s="142"/>
      <c r="V242" s="142"/>
      <c r="W242" s="142"/>
      <c r="X242" s="142"/>
      <c r="Y242" s="142"/>
      <c r="Z242" s="142"/>
    </row>
    <row r="243" spans="15:26" x14ac:dyDescent="0.25">
      <c r="O243" s="142"/>
      <c r="P243" s="142"/>
      <c r="Q243" s="142"/>
      <c r="R243" s="142"/>
      <c r="S243" s="142"/>
      <c r="T243" s="142"/>
      <c r="U243" s="142"/>
      <c r="V243" s="142"/>
      <c r="W243" s="142"/>
      <c r="X243" s="142"/>
      <c r="Y243" s="142"/>
      <c r="Z243" s="142"/>
    </row>
    <row r="244" spans="15:26" x14ac:dyDescent="0.25">
      <c r="O244" s="142"/>
      <c r="P244" s="142"/>
      <c r="Q244" s="142"/>
      <c r="R244" s="142"/>
      <c r="S244" s="142"/>
      <c r="T244" s="142"/>
      <c r="U244" s="142"/>
      <c r="V244" s="142"/>
      <c r="W244" s="142"/>
      <c r="X244" s="142"/>
      <c r="Y244" s="142"/>
      <c r="Z244" s="142"/>
    </row>
    <row r="245" spans="15:26" x14ac:dyDescent="0.25">
      <c r="O245" s="142"/>
      <c r="P245" s="142"/>
      <c r="Q245" s="142"/>
      <c r="R245" s="142"/>
      <c r="S245" s="142"/>
      <c r="T245" s="142"/>
      <c r="U245" s="142"/>
      <c r="V245" s="142"/>
      <c r="W245" s="142"/>
      <c r="X245" s="142"/>
      <c r="Y245" s="142"/>
      <c r="Z245" s="142"/>
    </row>
    <row r="246" spans="15:26" x14ac:dyDescent="0.25">
      <c r="O246" s="142"/>
      <c r="P246" s="142"/>
      <c r="Q246" s="142"/>
      <c r="R246" s="142"/>
      <c r="S246" s="142"/>
      <c r="T246" s="142"/>
      <c r="U246" s="142"/>
      <c r="V246" s="142"/>
      <c r="W246" s="142"/>
      <c r="X246" s="142"/>
      <c r="Y246" s="142"/>
      <c r="Z246" s="142"/>
    </row>
    <row r="247" spans="15:26" x14ac:dyDescent="0.25">
      <c r="O247" s="142"/>
      <c r="P247" s="142"/>
      <c r="Q247" s="142"/>
      <c r="R247" s="142"/>
      <c r="S247" s="142"/>
      <c r="T247" s="142"/>
      <c r="U247" s="142"/>
      <c r="V247" s="142"/>
      <c r="W247" s="142"/>
      <c r="X247" s="142"/>
      <c r="Y247" s="142"/>
      <c r="Z247" s="142"/>
    </row>
    <row r="248" spans="15:26" x14ac:dyDescent="0.25">
      <c r="O248" s="142"/>
      <c r="P248" s="142"/>
      <c r="Q248" s="142"/>
      <c r="R248" s="142"/>
      <c r="S248" s="142"/>
      <c r="T248" s="142"/>
      <c r="U248" s="142"/>
      <c r="V248" s="142"/>
      <c r="W248" s="142"/>
      <c r="X248" s="142"/>
      <c r="Y248" s="142"/>
      <c r="Z248" s="142"/>
    </row>
    <row r="249" spans="15:26" x14ac:dyDescent="0.25">
      <c r="O249" s="142"/>
      <c r="P249" s="142"/>
      <c r="Q249" s="142"/>
      <c r="R249" s="142"/>
      <c r="S249" s="142"/>
      <c r="T249" s="142"/>
      <c r="U249" s="142"/>
      <c r="V249" s="142"/>
      <c r="W249" s="142"/>
      <c r="X249" s="142"/>
      <c r="Y249" s="142"/>
      <c r="Z249" s="142"/>
    </row>
    <row r="250" spans="15:26" x14ac:dyDescent="0.25">
      <c r="O250" s="142"/>
      <c r="P250" s="142"/>
      <c r="Q250" s="142"/>
      <c r="R250" s="142"/>
      <c r="S250" s="142"/>
      <c r="T250" s="142"/>
      <c r="U250" s="142"/>
      <c r="V250" s="142"/>
      <c r="W250" s="142"/>
      <c r="X250" s="142"/>
      <c r="Y250" s="142"/>
      <c r="Z250" s="142"/>
    </row>
    <row r="251" spans="15:26" x14ac:dyDescent="0.25">
      <c r="O251" s="142"/>
      <c r="P251" s="142"/>
      <c r="Q251" s="142"/>
      <c r="R251" s="142"/>
      <c r="S251" s="142"/>
      <c r="T251" s="142"/>
      <c r="U251" s="142"/>
      <c r="V251" s="142"/>
      <c r="W251" s="142"/>
      <c r="X251" s="142"/>
      <c r="Y251" s="142"/>
      <c r="Z251" s="142"/>
    </row>
    <row r="252" spans="15:26" x14ac:dyDescent="0.25">
      <c r="O252" s="142"/>
      <c r="P252" s="142"/>
      <c r="Q252" s="142"/>
      <c r="R252" s="142"/>
      <c r="S252" s="142"/>
      <c r="T252" s="142"/>
      <c r="U252" s="142"/>
      <c r="V252" s="142"/>
      <c r="W252" s="142"/>
      <c r="X252" s="142"/>
      <c r="Y252" s="142"/>
      <c r="Z252" s="142"/>
    </row>
    <row r="253" spans="15:26" x14ac:dyDescent="0.25">
      <c r="O253" s="142"/>
      <c r="P253" s="142"/>
      <c r="Q253" s="142"/>
      <c r="R253" s="142"/>
      <c r="S253" s="142"/>
      <c r="T253" s="142"/>
      <c r="U253" s="142"/>
      <c r="V253" s="142"/>
      <c r="W253" s="142"/>
      <c r="X253" s="142"/>
      <c r="Y253" s="142"/>
      <c r="Z253" s="142"/>
    </row>
    <row r="254" spans="15:26" x14ac:dyDescent="0.25">
      <c r="O254" s="142"/>
      <c r="P254" s="142"/>
      <c r="Q254" s="142"/>
      <c r="R254" s="142"/>
      <c r="S254" s="142"/>
      <c r="T254" s="142"/>
      <c r="U254" s="142"/>
      <c r="V254" s="142"/>
      <c r="W254" s="142"/>
      <c r="X254" s="142"/>
      <c r="Y254" s="142"/>
      <c r="Z254" s="142"/>
    </row>
    <row r="255" spans="15:26" x14ac:dyDescent="0.25">
      <c r="O255" s="142"/>
      <c r="P255" s="142"/>
      <c r="Q255" s="142"/>
      <c r="R255" s="142"/>
      <c r="S255" s="142"/>
      <c r="T255" s="142"/>
      <c r="U255" s="142"/>
      <c r="V255" s="142"/>
      <c r="W255" s="142"/>
      <c r="X255" s="142"/>
      <c r="Y255" s="142"/>
      <c r="Z255" s="142"/>
    </row>
    <row r="256" spans="15:26" x14ac:dyDescent="0.25">
      <c r="O256" s="142"/>
      <c r="P256" s="142"/>
      <c r="Q256" s="142"/>
      <c r="R256" s="142"/>
      <c r="S256" s="142"/>
      <c r="T256" s="142"/>
      <c r="U256" s="142"/>
      <c r="V256" s="142"/>
      <c r="W256" s="142"/>
      <c r="X256" s="142"/>
      <c r="Y256" s="142"/>
      <c r="Z256" s="142"/>
    </row>
    <row r="257" spans="15:26" x14ac:dyDescent="0.25">
      <c r="O257" s="142"/>
      <c r="P257" s="142"/>
      <c r="Q257" s="142"/>
      <c r="R257" s="142"/>
      <c r="S257" s="142"/>
      <c r="T257" s="142"/>
      <c r="U257" s="142"/>
      <c r="V257" s="142"/>
      <c r="W257" s="142"/>
      <c r="X257" s="142"/>
      <c r="Y257" s="142"/>
      <c r="Z257" s="142"/>
    </row>
    <row r="258" spans="15:26" x14ac:dyDescent="0.25">
      <c r="O258" s="142"/>
      <c r="P258" s="142"/>
      <c r="Q258" s="142"/>
      <c r="R258" s="142"/>
      <c r="S258" s="142"/>
      <c r="T258" s="142"/>
      <c r="U258" s="142"/>
      <c r="V258" s="142"/>
      <c r="W258" s="142"/>
      <c r="X258" s="142"/>
      <c r="Y258" s="142"/>
      <c r="Z258" s="142"/>
    </row>
    <row r="259" spans="15:26" x14ac:dyDescent="0.25">
      <c r="O259" s="142"/>
      <c r="P259" s="142"/>
      <c r="Q259" s="142"/>
      <c r="R259" s="142"/>
      <c r="S259" s="142"/>
      <c r="T259" s="142"/>
      <c r="U259" s="142"/>
      <c r="V259" s="142"/>
      <c r="W259" s="142"/>
      <c r="X259" s="142"/>
      <c r="Y259" s="142"/>
      <c r="Z259" s="142"/>
    </row>
    <row r="260" spans="15:26" x14ac:dyDescent="0.25">
      <c r="O260" s="142"/>
      <c r="P260" s="142"/>
      <c r="Q260" s="142"/>
      <c r="R260" s="142"/>
      <c r="S260" s="142"/>
      <c r="T260" s="142"/>
      <c r="U260" s="142"/>
      <c r="V260" s="142"/>
      <c r="W260" s="142"/>
      <c r="X260" s="142"/>
      <c r="Y260" s="142"/>
      <c r="Z260" s="142"/>
    </row>
    <row r="261" spans="15:26" x14ac:dyDescent="0.25">
      <c r="O261" s="142"/>
      <c r="P261" s="142"/>
      <c r="Q261" s="142"/>
      <c r="R261" s="142"/>
      <c r="S261" s="142"/>
      <c r="T261" s="142"/>
      <c r="U261" s="142"/>
      <c r="V261" s="142"/>
      <c r="W261" s="142"/>
      <c r="X261" s="142"/>
      <c r="Y261" s="142"/>
      <c r="Z261" s="142"/>
    </row>
    <row r="262" spans="15:26" x14ac:dyDescent="0.25">
      <c r="O262" s="142"/>
      <c r="P262" s="142"/>
      <c r="Q262" s="142"/>
      <c r="R262" s="142"/>
      <c r="S262" s="142"/>
      <c r="T262" s="142"/>
      <c r="U262" s="142"/>
      <c r="V262" s="142"/>
      <c r="W262" s="142"/>
      <c r="X262" s="142"/>
      <c r="Y262" s="142"/>
      <c r="Z262" s="142"/>
    </row>
    <row r="263" spans="15:26" x14ac:dyDescent="0.25">
      <c r="O263" s="142"/>
      <c r="P263" s="142"/>
      <c r="Q263" s="142"/>
      <c r="R263" s="142"/>
      <c r="S263" s="142"/>
      <c r="T263" s="142"/>
      <c r="U263" s="142"/>
      <c r="V263" s="142"/>
      <c r="W263" s="142"/>
      <c r="X263" s="142"/>
      <c r="Y263" s="142"/>
      <c r="Z263" s="142"/>
    </row>
    <row r="264" spans="15:26" x14ac:dyDescent="0.25">
      <c r="O264" s="142"/>
      <c r="P264" s="142"/>
      <c r="Q264" s="142"/>
      <c r="R264" s="142"/>
      <c r="S264" s="142"/>
      <c r="T264" s="142"/>
      <c r="U264" s="142"/>
      <c r="V264" s="142"/>
      <c r="W264" s="142"/>
      <c r="X264" s="142"/>
      <c r="Y264" s="142"/>
      <c r="Z264" s="142"/>
    </row>
    <row r="265" spans="15:26" x14ac:dyDescent="0.25">
      <c r="O265" s="142"/>
      <c r="P265" s="142"/>
      <c r="Q265" s="142"/>
      <c r="R265" s="142"/>
      <c r="S265" s="142"/>
      <c r="T265" s="142"/>
      <c r="U265" s="142"/>
      <c r="V265" s="142"/>
      <c r="W265" s="142"/>
      <c r="X265" s="142"/>
      <c r="Y265" s="142"/>
      <c r="Z265" s="142"/>
    </row>
    <row r="266" spans="15:26" x14ac:dyDescent="0.25">
      <c r="O266" s="142"/>
      <c r="P266" s="142"/>
      <c r="Q266" s="142"/>
      <c r="R266" s="142"/>
      <c r="S266" s="142"/>
      <c r="T266" s="142"/>
      <c r="U266" s="142"/>
      <c r="V266" s="142"/>
      <c r="W266" s="142"/>
      <c r="X266" s="142"/>
      <c r="Y266" s="142"/>
      <c r="Z266" s="142"/>
    </row>
    <row r="267" spans="15:26" x14ac:dyDescent="0.25">
      <c r="O267" s="142"/>
      <c r="P267" s="142"/>
      <c r="Q267" s="142"/>
      <c r="R267" s="142"/>
      <c r="S267" s="142"/>
      <c r="T267" s="142"/>
      <c r="U267" s="142"/>
      <c r="V267" s="142"/>
      <c r="W267" s="142"/>
      <c r="X267" s="142"/>
      <c r="Y267" s="142"/>
      <c r="Z267" s="142"/>
    </row>
    <row r="268" spans="15:26" x14ac:dyDescent="0.25">
      <c r="O268" s="142"/>
      <c r="P268" s="142"/>
      <c r="Q268" s="142"/>
      <c r="R268" s="142"/>
      <c r="S268" s="142"/>
      <c r="T268" s="142"/>
      <c r="U268" s="142"/>
      <c r="V268" s="142"/>
      <c r="W268" s="142"/>
      <c r="X268" s="142"/>
      <c r="Y268" s="142"/>
      <c r="Z268" s="142"/>
    </row>
    <row r="269" spans="15:26" x14ac:dyDescent="0.25">
      <c r="O269" s="142"/>
      <c r="P269" s="142"/>
      <c r="Q269" s="142"/>
      <c r="R269" s="142"/>
      <c r="S269" s="142"/>
      <c r="T269" s="142"/>
      <c r="U269" s="142"/>
      <c r="V269" s="142"/>
      <c r="W269" s="142"/>
      <c r="X269" s="142"/>
      <c r="Y269" s="142"/>
      <c r="Z269" s="142"/>
    </row>
    <row r="270" spans="15:26" x14ac:dyDescent="0.25">
      <c r="O270" s="142"/>
      <c r="P270" s="142"/>
      <c r="Q270" s="142"/>
      <c r="R270" s="142"/>
      <c r="S270" s="142"/>
      <c r="T270" s="142"/>
      <c r="U270" s="142"/>
      <c r="V270" s="142"/>
      <c r="W270" s="142"/>
      <c r="X270" s="142"/>
      <c r="Y270" s="142"/>
      <c r="Z270" s="142"/>
    </row>
    <row r="271" spans="15:26" x14ac:dyDescent="0.25">
      <c r="O271" s="142"/>
      <c r="P271" s="142"/>
      <c r="Q271" s="142"/>
      <c r="R271" s="142"/>
      <c r="S271" s="142"/>
      <c r="T271" s="142"/>
      <c r="U271" s="142"/>
      <c r="V271" s="142"/>
      <c r="W271" s="142"/>
      <c r="X271" s="142"/>
      <c r="Y271" s="142"/>
      <c r="Z271" s="142"/>
    </row>
    <row r="272" spans="15:26" x14ac:dyDescent="0.25">
      <c r="O272" s="142"/>
      <c r="P272" s="142"/>
      <c r="Q272" s="142"/>
      <c r="R272" s="142"/>
      <c r="S272" s="142"/>
      <c r="T272" s="142"/>
      <c r="U272" s="142"/>
      <c r="V272" s="142"/>
      <c r="W272" s="142"/>
      <c r="X272" s="142"/>
      <c r="Y272" s="142"/>
      <c r="Z272" s="142"/>
    </row>
    <row r="273" spans="15:26" x14ac:dyDescent="0.25">
      <c r="O273" s="142"/>
      <c r="P273" s="142"/>
      <c r="Q273" s="142"/>
      <c r="R273" s="142"/>
      <c r="S273" s="142"/>
      <c r="T273" s="142"/>
      <c r="U273" s="142"/>
      <c r="V273" s="142"/>
      <c r="W273" s="142"/>
      <c r="X273" s="142"/>
      <c r="Y273" s="142"/>
      <c r="Z273" s="142"/>
    </row>
    <row r="274" spans="15:26" x14ac:dyDescent="0.25">
      <c r="O274" s="142"/>
      <c r="P274" s="142"/>
      <c r="Q274" s="142"/>
      <c r="R274" s="142"/>
      <c r="S274" s="142"/>
      <c r="T274" s="142"/>
      <c r="U274" s="142"/>
      <c r="V274" s="142"/>
      <c r="W274" s="142"/>
      <c r="X274" s="142"/>
      <c r="Y274" s="142"/>
      <c r="Z274" s="142"/>
    </row>
    <row r="275" spans="15:26" x14ac:dyDescent="0.25">
      <c r="O275" s="142"/>
      <c r="P275" s="142"/>
      <c r="Q275" s="142"/>
      <c r="R275" s="142"/>
      <c r="S275" s="142"/>
      <c r="T275" s="142"/>
      <c r="U275" s="142"/>
      <c r="V275" s="142"/>
      <c r="W275" s="142"/>
      <c r="X275" s="142"/>
      <c r="Y275" s="142"/>
      <c r="Z275" s="142"/>
    </row>
    <row r="276" spans="15:26" x14ac:dyDescent="0.25">
      <c r="O276" s="142"/>
      <c r="P276" s="142"/>
      <c r="Q276" s="142"/>
      <c r="R276" s="142"/>
      <c r="S276" s="142"/>
      <c r="T276" s="142"/>
      <c r="U276" s="142"/>
      <c r="V276" s="142"/>
      <c r="W276" s="142"/>
      <c r="X276" s="142"/>
      <c r="Y276" s="142"/>
      <c r="Z276" s="142"/>
    </row>
    <row r="277" spans="15:26" x14ac:dyDescent="0.25">
      <c r="O277" s="142"/>
      <c r="P277" s="142"/>
      <c r="Q277" s="142"/>
      <c r="R277" s="142"/>
      <c r="S277" s="142"/>
      <c r="T277" s="142"/>
      <c r="U277" s="142"/>
      <c r="V277" s="142"/>
      <c r="W277" s="142"/>
      <c r="X277" s="142"/>
      <c r="Y277" s="142"/>
      <c r="Z277" s="142"/>
    </row>
    <row r="278" spans="15:26" x14ac:dyDescent="0.25">
      <c r="O278" s="142"/>
      <c r="P278" s="142"/>
      <c r="Q278" s="142"/>
      <c r="R278" s="142"/>
      <c r="S278" s="142"/>
      <c r="T278" s="142"/>
      <c r="U278" s="142"/>
      <c r="V278" s="142"/>
      <c r="W278" s="142"/>
      <c r="X278" s="142"/>
      <c r="Y278" s="142"/>
      <c r="Z278" s="142"/>
    </row>
    <row r="279" spans="15:26" x14ac:dyDescent="0.25">
      <c r="O279" s="142"/>
      <c r="P279" s="142"/>
      <c r="Q279" s="142"/>
      <c r="R279" s="142"/>
      <c r="S279" s="142"/>
      <c r="T279" s="142"/>
      <c r="U279" s="142"/>
      <c r="V279" s="142"/>
      <c r="W279" s="142"/>
      <c r="X279" s="142"/>
      <c r="Y279" s="142"/>
      <c r="Z279" s="142"/>
    </row>
    <row r="280" spans="15:26" x14ac:dyDescent="0.25">
      <c r="O280" s="142"/>
      <c r="P280" s="142"/>
      <c r="Q280" s="142"/>
      <c r="R280" s="142"/>
      <c r="S280" s="142"/>
      <c r="T280" s="142"/>
      <c r="U280" s="142"/>
      <c r="V280" s="142"/>
      <c r="W280" s="142"/>
      <c r="X280" s="142"/>
      <c r="Y280" s="142"/>
      <c r="Z280" s="142"/>
    </row>
    <row r="281" spans="15:26" x14ac:dyDescent="0.25">
      <c r="O281" s="142"/>
      <c r="P281" s="142"/>
      <c r="Q281" s="142"/>
      <c r="R281" s="142"/>
      <c r="S281" s="142"/>
      <c r="T281" s="142"/>
      <c r="U281" s="142"/>
      <c r="V281" s="142"/>
      <c r="W281" s="142"/>
      <c r="X281" s="142"/>
      <c r="Y281" s="142"/>
      <c r="Z281" s="142"/>
    </row>
    <row r="282" spans="15:26" x14ac:dyDescent="0.25">
      <c r="O282" s="142"/>
      <c r="P282" s="142"/>
      <c r="Q282" s="142"/>
      <c r="R282" s="142"/>
      <c r="S282" s="142"/>
      <c r="T282" s="142"/>
      <c r="U282" s="142"/>
      <c r="V282" s="142"/>
      <c r="W282" s="142"/>
      <c r="X282" s="142"/>
      <c r="Y282" s="142"/>
      <c r="Z282" s="142"/>
    </row>
    <row r="283" spans="15:26" x14ac:dyDescent="0.25">
      <c r="O283" s="142"/>
      <c r="P283" s="142"/>
      <c r="Q283" s="142"/>
      <c r="R283" s="142"/>
      <c r="S283" s="142"/>
      <c r="T283" s="142"/>
      <c r="U283" s="142"/>
      <c r="V283" s="142"/>
      <c r="W283" s="142"/>
      <c r="X283" s="142"/>
      <c r="Y283" s="142"/>
      <c r="Z283" s="142"/>
    </row>
    <row r="284" spans="15:26" x14ac:dyDescent="0.25">
      <c r="O284" s="142"/>
      <c r="P284" s="142"/>
      <c r="Q284" s="142"/>
      <c r="R284" s="142"/>
      <c r="S284" s="142"/>
      <c r="T284" s="142"/>
      <c r="U284" s="142"/>
      <c r="V284" s="142"/>
      <c r="W284" s="142"/>
      <c r="X284" s="142"/>
      <c r="Y284" s="142"/>
      <c r="Z284" s="142"/>
    </row>
    <row r="285" spans="15:26" x14ac:dyDescent="0.25">
      <c r="O285" s="142"/>
      <c r="P285" s="142"/>
      <c r="Q285" s="142"/>
      <c r="R285" s="142"/>
      <c r="S285" s="142"/>
      <c r="T285" s="142"/>
      <c r="U285" s="142"/>
      <c r="V285" s="142"/>
      <c r="W285" s="142"/>
      <c r="X285" s="142"/>
      <c r="Y285" s="142"/>
      <c r="Z285" s="142"/>
    </row>
    <row r="286" spans="15:26" x14ac:dyDescent="0.25">
      <c r="O286" s="142"/>
      <c r="P286" s="142"/>
      <c r="Q286" s="142"/>
      <c r="R286" s="142"/>
      <c r="S286" s="142"/>
      <c r="T286" s="142"/>
      <c r="U286" s="142"/>
      <c r="V286" s="142"/>
      <c r="W286" s="142"/>
      <c r="X286" s="142"/>
      <c r="Y286" s="142"/>
      <c r="Z286" s="142"/>
    </row>
    <row r="287" spans="15:26" x14ac:dyDescent="0.25">
      <c r="O287" s="142"/>
      <c r="P287" s="142"/>
      <c r="Q287" s="142"/>
      <c r="R287" s="142"/>
      <c r="S287" s="142"/>
      <c r="T287" s="142"/>
      <c r="U287" s="142"/>
      <c r="V287" s="142"/>
      <c r="W287" s="142"/>
      <c r="X287" s="142"/>
      <c r="Y287" s="142"/>
      <c r="Z287" s="142"/>
    </row>
    <row r="288" spans="15:26" x14ac:dyDescent="0.25">
      <c r="O288" s="142"/>
      <c r="P288" s="142"/>
      <c r="Q288" s="142"/>
      <c r="R288" s="142"/>
      <c r="S288" s="142"/>
      <c r="T288" s="142"/>
      <c r="U288" s="142"/>
      <c r="V288" s="142"/>
      <c r="W288" s="142"/>
      <c r="X288" s="142"/>
      <c r="Y288" s="142"/>
      <c r="Z288" s="142"/>
    </row>
    <row r="289" spans="15:26" x14ac:dyDescent="0.25">
      <c r="O289" s="142"/>
      <c r="P289" s="142"/>
      <c r="Q289" s="142"/>
      <c r="R289" s="142"/>
      <c r="S289" s="142"/>
      <c r="T289" s="142"/>
      <c r="U289" s="142"/>
      <c r="V289" s="142"/>
      <c r="W289" s="142"/>
      <c r="X289" s="142"/>
      <c r="Y289" s="142"/>
      <c r="Z289" s="142"/>
    </row>
    <row r="290" spans="15:26" x14ac:dyDescent="0.25">
      <c r="O290" s="142"/>
      <c r="P290" s="142"/>
      <c r="Q290" s="142"/>
      <c r="R290" s="142"/>
      <c r="S290" s="142"/>
      <c r="T290" s="142"/>
      <c r="U290" s="142"/>
      <c r="V290" s="142"/>
      <c r="W290" s="142"/>
      <c r="X290" s="142"/>
      <c r="Y290" s="142"/>
      <c r="Z290" s="142"/>
    </row>
    <row r="291" spans="15:26" x14ac:dyDescent="0.25">
      <c r="O291" s="142"/>
      <c r="P291" s="142"/>
      <c r="Q291" s="142"/>
      <c r="R291" s="142"/>
      <c r="S291" s="142"/>
      <c r="T291" s="142"/>
      <c r="U291" s="142"/>
      <c r="V291" s="142"/>
      <c r="W291" s="142"/>
      <c r="X291" s="142"/>
      <c r="Y291" s="142"/>
      <c r="Z291" s="142"/>
    </row>
    <row r="292" spans="15:26" x14ac:dyDescent="0.25">
      <c r="O292" s="142"/>
      <c r="P292" s="142"/>
      <c r="Q292" s="142"/>
      <c r="R292" s="142"/>
      <c r="S292" s="142"/>
      <c r="T292" s="142"/>
      <c r="U292" s="142"/>
      <c r="V292" s="142"/>
      <c r="W292" s="142"/>
      <c r="X292" s="142"/>
      <c r="Y292" s="142"/>
      <c r="Z292" s="142"/>
    </row>
    <row r="293" spans="15:26" x14ac:dyDescent="0.25">
      <c r="O293" s="142"/>
      <c r="P293" s="142"/>
      <c r="Q293" s="142"/>
      <c r="R293" s="142"/>
      <c r="S293" s="142"/>
      <c r="T293" s="142"/>
      <c r="U293" s="142"/>
      <c r="V293" s="142"/>
      <c r="W293" s="142"/>
      <c r="X293" s="142"/>
      <c r="Y293" s="142"/>
      <c r="Z293" s="142"/>
    </row>
    <row r="294" spans="15:26" x14ac:dyDescent="0.25">
      <c r="O294" s="142"/>
      <c r="P294" s="142"/>
      <c r="Q294" s="142"/>
      <c r="R294" s="142"/>
      <c r="S294" s="142"/>
      <c r="T294" s="142"/>
      <c r="U294" s="142"/>
      <c r="V294" s="142"/>
      <c r="W294" s="142"/>
      <c r="X294" s="142"/>
      <c r="Y294" s="142"/>
      <c r="Z294" s="142"/>
    </row>
    <row r="295" spans="15:26" x14ac:dyDescent="0.25">
      <c r="O295" s="142"/>
      <c r="P295" s="142"/>
      <c r="Q295" s="142"/>
      <c r="R295" s="142"/>
      <c r="S295" s="142"/>
      <c r="T295" s="142"/>
      <c r="U295" s="142"/>
      <c r="V295" s="142"/>
      <c r="W295" s="142"/>
      <c r="X295" s="142"/>
      <c r="Y295" s="142"/>
      <c r="Z295" s="142"/>
    </row>
    <row r="296" spans="15:26" x14ac:dyDescent="0.25">
      <c r="O296" s="142"/>
      <c r="P296" s="142"/>
      <c r="Q296" s="142"/>
      <c r="R296" s="142"/>
      <c r="S296" s="142"/>
      <c r="T296" s="142"/>
      <c r="U296" s="142"/>
      <c r="V296" s="142"/>
      <c r="W296" s="142"/>
      <c r="X296" s="142"/>
      <c r="Y296" s="142"/>
      <c r="Z296" s="142"/>
    </row>
    <row r="297" spans="15:26" x14ac:dyDescent="0.25">
      <c r="O297" s="142"/>
      <c r="P297" s="142"/>
      <c r="Q297" s="142"/>
      <c r="R297" s="142"/>
      <c r="S297" s="142"/>
      <c r="T297" s="142"/>
      <c r="U297" s="142"/>
      <c r="V297" s="142"/>
      <c r="W297" s="142"/>
      <c r="X297" s="142"/>
      <c r="Y297" s="142"/>
      <c r="Z297" s="142"/>
    </row>
    <row r="298" spans="15:26" x14ac:dyDescent="0.25">
      <c r="O298" s="142"/>
      <c r="P298" s="142"/>
      <c r="Q298" s="142"/>
      <c r="R298" s="142"/>
      <c r="S298" s="142"/>
      <c r="T298" s="142"/>
      <c r="U298" s="142"/>
      <c r="V298" s="142"/>
      <c r="W298" s="142"/>
      <c r="X298" s="142"/>
      <c r="Y298" s="142"/>
      <c r="Z298" s="142"/>
    </row>
    <row r="299" spans="15:26" x14ac:dyDescent="0.25">
      <c r="O299" s="142"/>
      <c r="P299" s="142"/>
      <c r="Q299" s="142"/>
      <c r="R299" s="142"/>
      <c r="S299" s="142"/>
      <c r="T299" s="142"/>
      <c r="U299" s="142"/>
      <c r="V299" s="142"/>
      <c r="W299" s="142"/>
      <c r="X299" s="142"/>
      <c r="Y299" s="142"/>
      <c r="Z299" s="142"/>
    </row>
    <row r="300" spans="15:26" x14ac:dyDescent="0.25">
      <c r="O300" s="142"/>
      <c r="P300" s="142"/>
      <c r="Q300" s="142"/>
      <c r="R300" s="142"/>
      <c r="S300" s="142"/>
      <c r="T300" s="142"/>
      <c r="U300" s="142"/>
      <c r="V300" s="142"/>
      <c r="W300" s="142"/>
      <c r="X300" s="142"/>
      <c r="Y300" s="142"/>
      <c r="Z300" s="142"/>
    </row>
    <row r="301" spans="15:26" x14ac:dyDescent="0.25">
      <c r="O301" s="142"/>
      <c r="P301" s="142"/>
      <c r="Q301" s="142"/>
      <c r="R301" s="142"/>
      <c r="S301" s="142"/>
      <c r="T301" s="142"/>
      <c r="U301" s="142"/>
      <c r="V301" s="142"/>
      <c r="W301" s="142"/>
      <c r="X301" s="142"/>
      <c r="Y301" s="142"/>
      <c r="Z301" s="142"/>
    </row>
    <row r="302" spans="15:26" x14ac:dyDescent="0.25">
      <c r="O302" s="142"/>
      <c r="P302" s="142"/>
      <c r="Q302" s="142"/>
      <c r="R302" s="142"/>
      <c r="S302" s="142"/>
      <c r="T302" s="142"/>
      <c r="U302" s="142"/>
      <c r="V302" s="142"/>
      <c r="W302" s="142"/>
      <c r="X302" s="142"/>
      <c r="Y302" s="142"/>
      <c r="Z302" s="142"/>
    </row>
    <row r="303" spans="15:26" x14ac:dyDescent="0.25">
      <c r="O303" s="142"/>
      <c r="P303" s="142"/>
      <c r="Q303" s="142"/>
      <c r="R303" s="142"/>
      <c r="S303" s="142"/>
      <c r="T303" s="142"/>
      <c r="U303" s="142"/>
      <c r="V303" s="142"/>
      <c r="W303" s="142"/>
      <c r="X303" s="142"/>
      <c r="Y303" s="142"/>
      <c r="Z303" s="142"/>
    </row>
    <row r="304" spans="15:26" x14ac:dyDescent="0.25">
      <c r="O304" s="142"/>
      <c r="P304" s="142"/>
      <c r="Q304" s="142"/>
      <c r="R304" s="142"/>
      <c r="S304" s="142"/>
      <c r="T304" s="142"/>
      <c r="U304" s="142"/>
      <c r="V304" s="142"/>
      <c r="W304" s="142"/>
      <c r="X304" s="142"/>
      <c r="Y304" s="142"/>
      <c r="Z304" s="142"/>
    </row>
    <row r="305" spans="15:26" x14ac:dyDescent="0.25">
      <c r="O305" s="142"/>
      <c r="P305" s="142"/>
      <c r="Q305" s="142"/>
      <c r="R305" s="142"/>
      <c r="S305" s="142"/>
      <c r="T305" s="142"/>
      <c r="U305" s="142"/>
      <c r="V305" s="142"/>
      <c r="W305" s="142"/>
      <c r="X305" s="142"/>
      <c r="Y305" s="142"/>
      <c r="Z305" s="142"/>
    </row>
    <row r="306" spans="15:26" x14ac:dyDescent="0.25">
      <c r="O306" s="142"/>
      <c r="P306" s="142"/>
      <c r="Q306" s="142"/>
      <c r="R306" s="142"/>
      <c r="S306" s="142"/>
      <c r="T306" s="142"/>
      <c r="U306" s="142"/>
      <c r="V306" s="142"/>
      <c r="W306" s="142"/>
      <c r="X306" s="142"/>
      <c r="Y306" s="142"/>
      <c r="Z306" s="142"/>
    </row>
    <row r="307" spans="15:26" x14ac:dyDescent="0.25">
      <c r="O307" s="142"/>
      <c r="P307" s="142"/>
      <c r="Q307" s="142"/>
      <c r="R307" s="142"/>
      <c r="S307" s="142"/>
      <c r="T307" s="142"/>
      <c r="U307" s="142"/>
      <c r="V307" s="142"/>
      <c r="W307" s="142"/>
      <c r="X307" s="142"/>
      <c r="Y307" s="142"/>
      <c r="Z307" s="142"/>
    </row>
    <row r="308" spans="15:26" x14ac:dyDescent="0.25">
      <c r="O308" s="142"/>
      <c r="P308" s="142"/>
      <c r="Q308" s="142"/>
      <c r="R308" s="142"/>
      <c r="S308" s="142"/>
      <c r="T308" s="142"/>
      <c r="U308" s="142"/>
      <c r="V308" s="142"/>
      <c r="W308" s="142"/>
      <c r="X308" s="142"/>
      <c r="Y308" s="142"/>
      <c r="Z308" s="142"/>
    </row>
    <row r="309" spans="15:26" x14ac:dyDescent="0.25">
      <c r="O309" s="142"/>
      <c r="P309" s="142"/>
      <c r="Q309" s="142"/>
      <c r="R309" s="142"/>
      <c r="S309" s="142"/>
      <c r="T309" s="142"/>
      <c r="U309" s="142"/>
      <c r="V309" s="142"/>
      <c r="W309" s="142"/>
      <c r="X309" s="142"/>
      <c r="Y309" s="142"/>
      <c r="Z309" s="142"/>
    </row>
    <row r="310" spans="15:26" x14ac:dyDescent="0.25">
      <c r="O310" s="142"/>
      <c r="P310" s="142"/>
      <c r="Q310" s="142"/>
      <c r="R310" s="142"/>
      <c r="S310" s="142"/>
      <c r="T310" s="142"/>
      <c r="U310" s="142"/>
      <c r="V310" s="142"/>
      <c r="W310" s="142"/>
      <c r="X310" s="142"/>
      <c r="Y310" s="142"/>
      <c r="Z310" s="142"/>
    </row>
    <row r="311" spans="15:26" x14ac:dyDescent="0.25">
      <c r="O311" s="142"/>
      <c r="P311" s="142"/>
      <c r="Q311" s="142"/>
      <c r="R311" s="142"/>
      <c r="S311" s="142"/>
      <c r="T311" s="142"/>
      <c r="U311" s="142"/>
      <c r="V311" s="142"/>
      <c r="W311" s="142"/>
      <c r="X311" s="142"/>
      <c r="Y311" s="142"/>
      <c r="Z311" s="142"/>
    </row>
    <row r="312" spans="15:26" x14ac:dyDescent="0.25">
      <c r="O312" s="142"/>
      <c r="P312" s="142"/>
      <c r="Q312" s="142"/>
      <c r="R312" s="142"/>
      <c r="S312" s="142"/>
      <c r="T312" s="142"/>
      <c r="U312" s="142"/>
      <c r="V312" s="142"/>
      <c r="W312" s="142"/>
      <c r="X312" s="142"/>
      <c r="Y312" s="142"/>
      <c r="Z312" s="142"/>
    </row>
    <row r="313" spans="15:26" x14ac:dyDescent="0.25">
      <c r="O313" s="142"/>
      <c r="P313" s="142"/>
      <c r="Q313" s="142"/>
      <c r="R313" s="142"/>
      <c r="S313" s="142"/>
      <c r="T313" s="142"/>
      <c r="U313" s="142"/>
      <c r="V313" s="142"/>
      <c r="W313" s="142"/>
      <c r="X313" s="142"/>
      <c r="Y313" s="142"/>
      <c r="Z313" s="142"/>
    </row>
    <row r="314" spans="15:26" x14ac:dyDescent="0.25">
      <c r="O314" s="142"/>
      <c r="P314" s="142"/>
      <c r="Q314" s="142"/>
      <c r="R314" s="142"/>
      <c r="S314" s="142"/>
      <c r="T314" s="142"/>
      <c r="U314" s="142"/>
      <c r="V314" s="142"/>
      <c r="W314" s="142"/>
      <c r="X314" s="142"/>
      <c r="Y314" s="142"/>
      <c r="Z314" s="142"/>
    </row>
    <row r="315" spans="15:26" x14ac:dyDescent="0.25">
      <c r="O315" s="142"/>
      <c r="P315" s="142"/>
      <c r="Q315" s="142"/>
      <c r="R315" s="142"/>
      <c r="S315" s="142"/>
      <c r="T315" s="142"/>
      <c r="U315" s="142"/>
      <c r="V315" s="142"/>
      <c r="W315" s="142"/>
      <c r="X315" s="142"/>
      <c r="Y315" s="142"/>
      <c r="Z315" s="142"/>
    </row>
    <row r="316" spans="15:26" x14ac:dyDescent="0.25">
      <c r="O316" s="142"/>
      <c r="P316" s="142"/>
      <c r="Q316" s="142"/>
      <c r="R316" s="142"/>
      <c r="S316" s="142"/>
      <c r="T316" s="142"/>
      <c r="U316" s="142"/>
      <c r="V316" s="142"/>
      <c r="W316" s="142"/>
      <c r="X316" s="142"/>
      <c r="Y316" s="142"/>
      <c r="Z316" s="142"/>
    </row>
    <row r="317" spans="15:26" x14ac:dyDescent="0.25">
      <c r="O317" s="142"/>
      <c r="P317" s="142"/>
      <c r="Q317" s="142"/>
      <c r="R317" s="142"/>
      <c r="S317" s="142"/>
      <c r="T317" s="142"/>
      <c r="U317" s="142"/>
      <c r="V317" s="142"/>
      <c r="W317" s="142"/>
      <c r="X317" s="142"/>
      <c r="Y317" s="142"/>
      <c r="Z317" s="142"/>
    </row>
    <row r="318" spans="15:26" x14ac:dyDescent="0.25">
      <c r="O318" s="142"/>
      <c r="P318" s="142"/>
      <c r="Q318" s="142"/>
      <c r="R318" s="142"/>
      <c r="S318" s="142"/>
      <c r="T318" s="142"/>
      <c r="U318" s="142"/>
      <c r="V318" s="142"/>
      <c r="W318" s="142"/>
      <c r="X318" s="142"/>
      <c r="Y318" s="142"/>
      <c r="Z318" s="142"/>
    </row>
    <row r="319" spans="15:26" x14ac:dyDescent="0.25">
      <c r="O319" s="142"/>
      <c r="P319" s="142"/>
      <c r="Q319" s="142"/>
      <c r="R319" s="142"/>
      <c r="S319" s="142"/>
      <c r="T319" s="142"/>
      <c r="U319" s="142"/>
      <c r="V319" s="142"/>
      <c r="W319" s="142"/>
      <c r="X319" s="142"/>
      <c r="Y319" s="142"/>
      <c r="Z319" s="142"/>
    </row>
    <row r="320" spans="15:26" x14ac:dyDescent="0.25">
      <c r="O320" s="142"/>
      <c r="P320" s="142"/>
      <c r="Q320" s="142"/>
      <c r="R320" s="142"/>
      <c r="S320" s="142"/>
      <c r="T320" s="142"/>
      <c r="U320" s="142"/>
      <c r="V320" s="142"/>
      <c r="W320" s="142"/>
      <c r="X320" s="142"/>
      <c r="Y320" s="142"/>
      <c r="Z320" s="142"/>
    </row>
    <row r="321" spans="15:26" x14ac:dyDescent="0.25">
      <c r="O321" s="142"/>
      <c r="P321" s="142"/>
      <c r="Q321" s="142"/>
      <c r="R321" s="142"/>
      <c r="S321" s="142"/>
      <c r="T321" s="142"/>
      <c r="U321" s="142"/>
      <c r="V321" s="142"/>
      <c r="W321" s="142"/>
      <c r="X321" s="142"/>
      <c r="Y321" s="142"/>
      <c r="Z321" s="142"/>
    </row>
    <row r="322" spans="15:26" x14ac:dyDescent="0.25">
      <c r="O322" s="142"/>
      <c r="P322" s="142"/>
      <c r="Q322" s="142"/>
      <c r="R322" s="142"/>
      <c r="S322" s="142"/>
      <c r="T322" s="142"/>
      <c r="U322" s="142"/>
      <c r="V322" s="142"/>
      <c r="W322" s="142"/>
      <c r="X322" s="142"/>
      <c r="Y322" s="142"/>
      <c r="Z322" s="142"/>
    </row>
    <row r="323" spans="15:26" x14ac:dyDescent="0.25">
      <c r="O323" s="142"/>
      <c r="P323" s="142"/>
      <c r="Q323" s="142"/>
      <c r="R323" s="142"/>
      <c r="S323" s="142"/>
      <c r="T323" s="142"/>
      <c r="U323" s="142"/>
      <c r="V323" s="142"/>
      <c r="W323" s="142"/>
      <c r="X323" s="142"/>
      <c r="Y323" s="142"/>
      <c r="Z323" s="142"/>
    </row>
    <row r="324" spans="15:26" x14ac:dyDescent="0.25">
      <c r="O324" s="142"/>
      <c r="P324" s="142"/>
      <c r="Q324" s="142"/>
      <c r="R324" s="142"/>
      <c r="S324" s="142"/>
      <c r="T324" s="142"/>
      <c r="U324" s="142"/>
      <c r="V324" s="142"/>
      <c r="W324" s="142"/>
      <c r="X324" s="142"/>
      <c r="Y324" s="142"/>
      <c r="Z324" s="142"/>
    </row>
    <row r="325" spans="15:26" x14ac:dyDescent="0.25">
      <c r="O325" s="142"/>
      <c r="P325" s="142"/>
      <c r="Q325" s="142"/>
      <c r="R325" s="142"/>
      <c r="S325" s="142"/>
      <c r="T325" s="142"/>
      <c r="U325" s="142"/>
      <c r="V325" s="142"/>
      <c r="W325" s="142"/>
      <c r="X325" s="142"/>
      <c r="Y325" s="142"/>
      <c r="Z325" s="142"/>
    </row>
    <row r="326" spans="15:26" x14ac:dyDescent="0.25">
      <c r="O326" s="142"/>
      <c r="P326" s="142"/>
      <c r="Q326" s="142"/>
      <c r="R326" s="142"/>
      <c r="S326" s="142"/>
      <c r="T326" s="142"/>
      <c r="U326" s="142"/>
      <c r="V326" s="142"/>
      <c r="W326" s="142"/>
      <c r="X326" s="142"/>
      <c r="Y326" s="142"/>
      <c r="Z326" s="142"/>
    </row>
    <row r="327" spans="15:26" x14ac:dyDescent="0.25">
      <c r="O327" s="142"/>
      <c r="P327" s="142"/>
      <c r="Q327" s="142"/>
      <c r="R327" s="142"/>
      <c r="S327" s="142"/>
      <c r="T327" s="142"/>
      <c r="U327" s="142"/>
      <c r="V327" s="142"/>
      <c r="W327" s="142"/>
      <c r="X327" s="142"/>
      <c r="Y327" s="142"/>
      <c r="Z327" s="142"/>
    </row>
    <row r="328" spans="15:26" x14ac:dyDescent="0.25">
      <c r="O328" s="142"/>
      <c r="P328" s="142"/>
      <c r="Q328" s="142"/>
      <c r="R328" s="142"/>
      <c r="S328" s="142"/>
      <c r="T328" s="142"/>
      <c r="U328" s="142"/>
      <c r="V328" s="142"/>
      <c r="W328" s="142"/>
      <c r="X328" s="142"/>
      <c r="Y328" s="142"/>
      <c r="Z328" s="142"/>
    </row>
    <row r="329" spans="15:26" x14ac:dyDescent="0.25">
      <c r="O329" s="142"/>
      <c r="P329" s="142"/>
      <c r="Q329" s="142"/>
      <c r="R329" s="142"/>
      <c r="S329" s="142"/>
      <c r="T329" s="142"/>
      <c r="U329" s="142"/>
      <c r="V329" s="142"/>
      <c r="W329" s="142"/>
      <c r="X329" s="142"/>
      <c r="Y329" s="142"/>
      <c r="Z329" s="142"/>
    </row>
    <row r="330" spans="15:26" x14ac:dyDescent="0.25">
      <c r="O330" s="142"/>
      <c r="P330" s="142"/>
      <c r="Q330" s="142"/>
      <c r="R330" s="142"/>
      <c r="S330" s="142"/>
      <c r="T330" s="142"/>
      <c r="U330" s="142"/>
      <c r="V330" s="142"/>
      <c r="W330" s="142"/>
      <c r="X330" s="142"/>
      <c r="Y330" s="142"/>
      <c r="Z330" s="142"/>
    </row>
    <row r="331" spans="15:26" x14ac:dyDescent="0.25">
      <c r="O331" s="142"/>
      <c r="P331" s="142"/>
      <c r="Q331" s="142"/>
      <c r="R331" s="142"/>
      <c r="S331" s="142"/>
      <c r="T331" s="142"/>
      <c r="U331" s="142"/>
      <c r="V331" s="142"/>
      <c r="W331" s="142"/>
      <c r="X331" s="142"/>
      <c r="Y331" s="142"/>
      <c r="Z331" s="142"/>
    </row>
    <row r="332" spans="15:26" x14ac:dyDescent="0.25">
      <c r="O332" s="142"/>
      <c r="P332" s="142"/>
      <c r="Q332" s="142"/>
      <c r="R332" s="142"/>
      <c r="S332" s="142"/>
      <c r="T332" s="142"/>
      <c r="U332" s="142"/>
      <c r="V332" s="142"/>
      <c r="W332" s="142"/>
      <c r="X332" s="142"/>
      <c r="Y332" s="142"/>
      <c r="Z332" s="142"/>
    </row>
    <row r="333" spans="15:26" x14ac:dyDescent="0.25">
      <c r="O333" s="142"/>
      <c r="P333" s="142"/>
      <c r="Q333" s="142"/>
      <c r="R333" s="142"/>
      <c r="S333" s="142"/>
      <c r="T333" s="142"/>
      <c r="U333" s="142"/>
      <c r="V333" s="142"/>
      <c r="W333" s="142"/>
      <c r="X333" s="142"/>
      <c r="Y333" s="142"/>
      <c r="Z333" s="142"/>
    </row>
    <row r="334" spans="15:26" x14ac:dyDescent="0.25">
      <c r="O334" s="142"/>
      <c r="P334" s="142"/>
      <c r="Q334" s="142"/>
      <c r="R334" s="142"/>
      <c r="S334" s="142"/>
      <c r="T334" s="142"/>
      <c r="U334" s="142"/>
      <c r="V334" s="142"/>
      <c r="W334" s="142"/>
      <c r="X334" s="142"/>
      <c r="Y334" s="142"/>
      <c r="Z334" s="142"/>
    </row>
    <row r="335" spans="15:26" x14ac:dyDescent="0.25">
      <c r="O335" s="142"/>
      <c r="P335" s="142"/>
      <c r="Q335" s="142"/>
      <c r="R335" s="142"/>
      <c r="S335" s="142"/>
      <c r="T335" s="142"/>
      <c r="U335" s="142"/>
      <c r="V335" s="142"/>
      <c r="W335" s="142"/>
      <c r="X335" s="142"/>
      <c r="Y335" s="142"/>
      <c r="Z335" s="142"/>
    </row>
    <row r="336" spans="15:26" x14ac:dyDescent="0.25">
      <c r="O336" s="142"/>
      <c r="P336" s="142"/>
      <c r="Q336" s="142"/>
      <c r="R336" s="142"/>
      <c r="S336" s="142"/>
      <c r="T336" s="142"/>
      <c r="U336" s="142"/>
      <c r="V336" s="142"/>
      <c r="W336" s="142"/>
      <c r="X336" s="142"/>
      <c r="Y336" s="142"/>
      <c r="Z336" s="142"/>
    </row>
    <row r="337" spans="15:26" x14ac:dyDescent="0.25">
      <c r="O337" s="142"/>
      <c r="P337" s="142"/>
      <c r="Q337" s="142"/>
      <c r="R337" s="142"/>
      <c r="S337" s="142"/>
      <c r="T337" s="142"/>
      <c r="U337" s="142"/>
      <c r="V337" s="142"/>
      <c r="W337" s="142"/>
      <c r="X337" s="142"/>
      <c r="Y337" s="142"/>
      <c r="Z337" s="142"/>
    </row>
    <row r="338" spans="15:26" x14ac:dyDescent="0.25">
      <c r="O338" s="142"/>
      <c r="P338" s="142"/>
      <c r="Q338" s="142"/>
      <c r="R338" s="142"/>
      <c r="S338" s="142"/>
      <c r="T338" s="142"/>
      <c r="U338" s="142"/>
      <c r="V338" s="142"/>
      <c r="W338" s="142"/>
      <c r="X338" s="142"/>
      <c r="Y338" s="142"/>
      <c r="Z338" s="142"/>
    </row>
    <row r="339" spans="15:26" x14ac:dyDescent="0.25">
      <c r="O339" s="142"/>
      <c r="P339" s="142"/>
      <c r="Q339" s="142"/>
      <c r="R339" s="142"/>
      <c r="S339" s="142"/>
      <c r="T339" s="142"/>
      <c r="U339" s="142"/>
      <c r="V339" s="142"/>
      <c r="W339" s="142"/>
      <c r="X339" s="142"/>
      <c r="Y339" s="142"/>
      <c r="Z339" s="142"/>
    </row>
    <row r="340" spans="15:26" x14ac:dyDescent="0.25">
      <c r="O340" s="142"/>
      <c r="P340" s="142"/>
      <c r="Q340" s="142"/>
      <c r="R340" s="142"/>
      <c r="S340" s="142"/>
      <c r="T340" s="142"/>
      <c r="U340" s="142"/>
      <c r="V340" s="142"/>
      <c r="W340" s="142"/>
      <c r="X340" s="142"/>
      <c r="Y340" s="142"/>
      <c r="Z340" s="142"/>
    </row>
    <row r="341" spans="15:26" x14ac:dyDescent="0.25">
      <c r="O341" s="142"/>
      <c r="P341" s="142"/>
      <c r="Q341" s="142"/>
      <c r="R341" s="142"/>
      <c r="S341" s="142"/>
      <c r="T341" s="142"/>
      <c r="U341" s="142"/>
      <c r="V341" s="142"/>
      <c r="W341" s="142"/>
      <c r="X341" s="142"/>
      <c r="Y341" s="142"/>
      <c r="Z341" s="142"/>
    </row>
    <row r="342" spans="15:26" x14ac:dyDescent="0.25">
      <c r="O342" s="142"/>
      <c r="P342" s="142"/>
      <c r="Q342" s="142"/>
      <c r="R342" s="142"/>
      <c r="S342" s="142"/>
      <c r="T342" s="142"/>
      <c r="U342" s="142"/>
      <c r="V342" s="142"/>
      <c r="W342" s="142"/>
      <c r="X342" s="142"/>
      <c r="Y342" s="142"/>
      <c r="Z342" s="142"/>
    </row>
    <row r="343" spans="15:26" x14ac:dyDescent="0.25">
      <c r="O343" s="142"/>
      <c r="P343" s="142"/>
      <c r="Q343" s="142"/>
      <c r="R343" s="142"/>
      <c r="S343" s="142"/>
      <c r="T343" s="142"/>
      <c r="U343" s="142"/>
      <c r="V343" s="142"/>
      <c r="W343" s="142"/>
      <c r="X343" s="142"/>
      <c r="Y343" s="142"/>
      <c r="Z343" s="142"/>
    </row>
    <row r="344" spans="15:26" x14ac:dyDescent="0.25">
      <c r="O344" s="142"/>
      <c r="P344" s="142"/>
      <c r="Q344" s="142"/>
      <c r="R344" s="142"/>
      <c r="S344" s="142"/>
      <c r="T344" s="142"/>
      <c r="U344" s="142"/>
      <c r="V344" s="142"/>
      <c r="W344" s="142"/>
      <c r="X344" s="142"/>
      <c r="Y344" s="142"/>
      <c r="Z344" s="142"/>
    </row>
    <row r="345" spans="15:26" x14ac:dyDescent="0.25">
      <c r="O345" s="142"/>
      <c r="P345" s="142"/>
      <c r="Q345" s="142"/>
      <c r="R345" s="142"/>
      <c r="S345" s="142"/>
      <c r="T345" s="142"/>
      <c r="U345" s="142"/>
      <c r="V345" s="142"/>
      <c r="W345" s="142"/>
      <c r="X345" s="142"/>
      <c r="Y345" s="142"/>
      <c r="Z345" s="142"/>
    </row>
    <row r="346" spans="15:26" x14ac:dyDescent="0.25">
      <c r="O346" s="142"/>
      <c r="P346" s="142"/>
      <c r="Q346" s="142"/>
      <c r="R346" s="142"/>
      <c r="S346" s="142"/>
      <c r="T346" s="142"/>
      <c r="U346" s="142"/>
      <c r="V346" s="142"/>
      <c r="W346" s="142"/>
      <c r="X346" s="142"/>
      <c r="Y346" s="142"/>
      <c r="Z346" s="142"/>
    </row>
    <row r="347" spans="15:26" x14ac:dyDescent="0.25">
      <c r="O347" s="142"/>
      <c r="P347" s="142"/>
      <c r="Q347" s="142"/>
      <c r="R347" s="142"/>
      <c r="S347" s="142"/>
      <c r="T347" s="142"/>
      <c r="U347" s="142"/>
      <c r="V347" s="142"/>
      <c r="W347" s="142"/>
      <c r="X347" s="142"/>
      <c r="Y347" s="142"/>
      <c r="Z347" s="142"/>
    </row>
    <row r="348" spans="15:26" x14ac:dyDescent="0.25">
      <c r="O348" s="142"/>
      <c r="P348" s="142"/>
      <c r="Q348" s="142"/>
      <c r="R348" s="142"/>
      <c r="S348" s="142"/>
      <c r="T348" s="142"/>
      <c r="U348" s="142"/>
      <c r="V348" s="142"/>
      <c r="W348" s="142"/>
      <c r="X348" s="142"/>
      <c r="Y348" s="142"/>
      <c r="Z348" s="142"/>
    </row>
    <row r="349" spans="15:26" x14ac:dyDescent="0.25">
      <c r="O349" s="142"/>
      <c r="P349" s="142"/>
      <c r="Q349" s="142"/>
      <c r="R349" s="142"/>
      <c r="S349" s="142"/>
      <c r="T349" s="142"/>
      <c r="U349" s="142"/>
      <c r="V349" s="142"/>
      <c r="W349" s="142"/>
      <c r="X349" s="142"/>
      <c r="Y349" s="142"/>
      <c r="Z349" s="142"/>
    </row>
    <row r="350" spans="15:26" x14ac:dyDescent="0.25">
      <c r="O350" s="142"/>
      <c r="P350" s="142"/>
      <c r="Q350" s="142"/>
      <c r="R350" s="142"/>
      <c r="S350" s="142"/>
      <c r="T350" s="142"/>
      <c r="U350" s="142"/>
      <c r="V350" s="142"/>
      <c r="W350" s="142"/>
      <c r="X350" s="142"/>
      <c r="Y350" s="142"/>
      <c r="Z350" s="142"/>
    </row>
    <row r="351" spans="15:26" x14ac:dyDescent="0.25">
      <c r="O351" s="142"/>
      <c r="P351" s="142"/>
      <c r="Q351" s="142"/>
      <c r="R351" s="142"/>
      <c r="S351" s="142"/>
      <c r="T351" s="142"/>
      <c r="U351" s="142"/>
      <c r="V351" s="142"/>
      <c r="W351" s="142"/>
      <c r="X351" s="142"/>
      <c r="Y351" s="142"/>
      <c r="Z351" s="142"/>
    </row>
    <row r="352" spans="15:26" x14ac:dyDescent="0.25">
      <c r="O352" s="142"/>
      <c r="P352" s="142"/>
      <c r="Q352" s="142"/>
      <c r="R352" s="142"/>
      <c r="S352" s="142"/>
      <c r="T352" s="142"/>
      <c r="U352" s="142"/>
      <c r="V352" s="142"/>
      <c r="W352" s="142"/>
      <c r="X352" s="142"/>
      <c r="Y352" s="142"/>
      <c r="Z352" s="142"/>
    </row>
    <row r="353" spans="15:26" x14ac:dyDescent="0.25">
      <c r="O353" s="142"/>
      <c r="P353" s="142"/>
      <c r="Q353" s="142"/>
      <c r="R353" s="142"/>
      <c r="S353" s="142"/>
      <c r="T353" s="142"/>
      <c r="U353" s="142"/>
      <c r="V353" s="142"/>
      <c r="W353" s="142"/>
      <c r="X353" s="142"/>
      <c r="Y353" s="142"/>
      <c r="Z353" s="142"/>
    </row>
    <row r="354" spans="15:26" x14ac:dyDescent="0.25">
      <c r="O354" s="142"/>
      <c r="P354" s="142"/>
      <c r="Q354" s="142"/>
      <c r="R354" s="142"/>
      <c r="S354" s="142"/>
      <c r="T354" s="142"/>
      <c r="U354" s="142"/>
      <c r="V354" s="142"/>
      <c r="W354" s="142"/>
      <c r="X354" s="142"/>
      <c r="Y354" s="142"/>
      <c r="Z354" s="142"/>
    </row>
    <row r="355" spans="15:26" x14ac:dyDescent="0.25">
      <c r="O355" s="142"/>
      <c r="P355" s="142"/>
      <c r="Q355" s="142"/>
      <c r="R355" s="142"/>
      <c r="S355" s="142"/>
      <c r="T355" s="142"/>
      <c r="U355" s="142"/>
      <c r="V355" s="142"/>
      <c r="W355" s="142"/>
      <c r="X355" s="142"/>
      <c r="Y355" s="142"/>
      <c r="Z355" s="142"/>
    </row>
    <row r="356" spans="15:26" x14ac:dyDescent="0.25">
      <c r="O356" s="142"/>
      <c r="P356" s="142"/>
      <c r="Q356" s="142"/>
      <c r="R356" s="142"/>
      <c r="S356" s="142"/>
      <c r="T356" s="142"/>
      <c r="U356" s="142"/>
      <c r="V356" s="142"/>
      <c r="W356" s="142"/>
      <c r="X356" s="142"/>
      <c r="Y356" s="142"/>
      <c r="Z356" s="142"/>
    </row>
    <row r="357" spans="15:26" x14ac:dyDescent="0.25">
      <c r="O357" s="142"/>
      <c r="P357" s="142"/>
      <c r="Q357" s="142"/>
      <c r="R357" s="142"/>
      <c r="S357" s="142"/>
      <c r="T357" s="142"/>
      <c r="U357" s="142"/>
      <c r="V357" s="142"/>
      <c r="W357" s="142"/>
      <c r="X357" s="142"/>
      <c r="Y357" s="142"/>
      <c r="Z357" s="142"/>
    </row>
    <row r="358" spans="15:26" x14ac:dyDescent="0.25">
      <c r="O358" s="142"/>
      <c r="P358" s="142"/>
      <c r="Q358" s="142"/>
      <c r="R358" s="142"/>
      <c r="S358" s="142"/>
      <c r="T358" s="142"/>
      <c r="U358" s="142"/>
      <c r="V358" s="142"/>
      <c r="W358" s="142"/>
      <c r="X358" s="142"/>
      <c r="Y358" s="142"/>
      <c r="Z358" s="142"/>
    </row>
    <row r="359" spans="15:26" x14ac:dyDescent="0.25">
      <c r="O359" s="142"/>
      <c r="P359" s="142"/>
      <c r="Q359" s="142"/>
      <c r="R359" s="142"/>
      <c r="S359" s="142"/>
      <c r="T359" s="142"/>
      <c r="U359" s="142"/>
      <c r="V359" s="142"/>
      <c r="W359" s="142"/>
      <c r="X359" s="142"/>
      <c r="Y359" s="142"/>
      <c r="Z359" s="142"/>
    </row>
    <row r="360" spans="15:26" x14ac:dyDescent="0.25">
      <c r="O360" s="142"/>
      <c r="P360" s="142"/>
      <c r="Q360" s="142"/>
      <c r="R360" s="142"/>
      <c r="S360" s="142"/>
      <c r="T360" s="142"/>
      <c r="U360" s="142"/>
      <c r="V360" s="142"/>
      <c r="W360" s="142"/>
      <c r="X360" s="142"/>
      <c r="Y360" s="142"/>
      <c r="Z360" s="142"/>
    </row>
    <row r="361" spans="15:26" x14ac:dyDescent="0.25">
      <c r="O361" s="142"/>
      <c r="P361" s="142"/>
      <c r="Q361" s="142"/>
      <c r="R361" s="142"/>
      <c r="S361" s="142"/>
      <c r="T361" s="142"/>
      <c r="U361" s="142"/>
      <c r="V361" s="142"/>
      <c r="W361" s="142"/>
      <c r="X361" s="142"/>
      <c r="Y361" s="142"/>
      <c r="Z361" s="142"/>
    </row>
    <row r="362" spans="15:26" x14ac:dyDescent="0.25">
      <c r="O362" s="142"/>
      <c r="P362" s="142"/>
      <c r="Q362" s="142"/>
      <c r="R362" s="142"/>
      <c r="S362" s="142"/>
      <c r="T362" s="142"/>
      <c r="U362" s="142"/>
      <c r="V362" s="142"/>
      <c r="W362" s="142"/>
      <c r="X362" s="142"/>
      <c r="Y362" s="142"/>
      <c r="Z362" s="142"/>
    </row>
    <row r="363" spans="15:26" x14ac:dyDescent="0.25">
      <c r="O363" s="142"/>
      <c r="P363" s="142"/>
      <c r="Q363" s="142"/>
      <c r="R363" s="142"/>
      <c r="S363" s="142"/>
      <c r="T363" s="142"/>
      <c r="U363" s="142"/>
      <c r="V363" s="142"/>
      <c r="W363" s="142"/>
      <c r="X363" s="142"/>
      <c r="Y363" s="142"/>
      <c r="Z363" s="142"/>
    </row>
    <row r="364" spans="15:26" x14ac:dyDescent="0.25">
      <c r="O364" s="142"/>
      <c r="P364" s="142"/>
      <c r="Q364" s="142"/>
      <c r="R364" s="142"/>
      <c r="S364" s="142"/>
      <c r="T364" s="142"/>
      <c r="U364" s="142"/>
      <c r="V364" s="142"/>
      <c r="W364" s="142"/>
      <c r="X364" s="142"/>
      <c r="Y364" s="142"/>
      <c r="Z364" s="142"/>
    </row>
    <row r="365" spans="15:26" x14ac:dyDescent="0.25">
      <c r="O365" s="142"/>
      <c r="P365" s="142"/>
      <c r="Q365" s="142"/>
      <c r="R365" s="142"/>
      <c r="S365" s="142"/>
      <c r="T365" s="142"/>
      <c r="U365" s="142"/>
      <c r="V365" s="142"/>
      <c r="W365" s="142"/>
      <c r="X365" s="142"/>
      <c r="Y365" s="142"/>
      <c r="Z365" s="142"/>
    </row>
    <row r="366" spans="15:26" x14ac:dyDescent="0.25">
      <c r="O366" s="142"/>
      <c r="P366" s="142"/>
      <c r="Q366" s="142"/>
      <c r="R366" s="142"/>
      <c r="S366" s="142"/>
      <c r="T366" s="142"/>
      <c r="U366" s="142"/>
      <c r="V366" s="142"/>
      <c r="W366" s="142"/>
      <c r="X366" s="142"/>
      <c r="Y366" s="142"/>
      <c r="Z366" s="142"/>
    </row>
    <row r="367" spans="15:26" x14ac:dyDescent="0.25">
      <c r="O367" s="142"/>
      <c r="P367" s="142"/>
      <c r="Q367" s="142"/>
      <c r="R367" s="142"/>
      <c r="S367" s="142"/>
      <c r="T367" s="142"/>
      <c r="U367" s="142"/>
      <c r="V367" s="142"/>
      <c r="W367" s="142"/>
      <c r="X367" s="142"/>
      <c r="Y367" s="142"/>
      <c r="Z367" s="142"/>
    </row>
    <row r="368" spans="15:26" x14ac:dyDescent="0.25">
      <c r="O368" s="142"/>
      <c r="P368" s="142"/>
      <c r="Q368" s="142"/>
      <c r="R368" s="142"/>
      <c r="S368" s="142"/>
      <c r="T368" s="142"/>
      <c r="U368" s="142"/>
      <c r="V368" s="142"/>
      <c r="W368" s="142"/>
      <c r="X368" s="142"/>
      <c r="Y368" s="142"/>
      <c r="Z368" s="142"/>
    </row>
    <row r="369" spans="15:26" x14ac:dyDescent="0.25">
      <c r="O369" s="142"/>
      <c r="P369" s="142"/>
      <c r="Q369" s="142"/>
      <c r="R369" s="142"/>
      <c r="S369" s="142"/>
      <c r="T369" s="142"/>
      <c r="U369" s="142"/>
      <c r="V369" s="142"/>
      <c r="W369" s="142"/>
      <c r="X369" s="142"/>
      <c r="Y369" s="142"/>
      <c r="Z369" s="142"/>
    </row>
    <row r="370" spans="15:26" x14ac:dyDescent="0.25">
      <c r="O370" s="142"/>
      <c r="P370" s="142"/>
      <c r="Q370" s="142"/>
      <c r="R370" s="142"/>
      <c r="S370" s="142"/>
      <c r="T370" s="142"/>
      <c r="U370" s="142"/>
      <c r="V370" s="142"/>
      <c r="W370" s="142"/>
      <c r="X370" s="142"/>
      <c r="Y370" s="142"/>
      <c r="Z370" s="142"/>
    </row>
    <row r="371" spans="15:26" x14ac:dyDescent="0.25">
      <c r="O371" s="142"/>
      <c r="P371" s="142"/>
      <c r="Q371" s="142"/>
      <c r="R371" s="142"/>
      <c r="S371" s="142"/>
      <c r="T371" s="142"/>
      <c r="U371" s="142"/>
      <c r="V371" s="142"/>
      <c r="W371" s="142"/>
      <c r="X371" s="142"/>
      <c r="Y371" s="142"/>
      <c r="Z371" s="142"/>
    </row>
    <row r="372" spans="15:26" x14ac:dyDescent="0.25">
      <c r="O372" s="142"/>
      <c r="P372" s="142"/>
      <c r="Q372" s="142"/>
      <c r="R372" s="142"/>
      <c r="S372" s="142"/>
      <c r="T372" s="142"/>
      <c r="U372" s="142"/>
      <c r="V372" s="142"/>
      <c r="W372" s="142"/>
      <c r="X372" s="142"/>
      <c r="Y372" s="142"/>
      <c r="Z372" s="142"/>
    </row>
    <row r="373" spans="15:26" x14ac:dyDescent="0.25">
      <c r="O373" s="142"/>
      <c r="P373" s="142"/>
      <c r="Q373" s="142"/>
      <c r="R373" s="142"/>
      <c r="S373" s="142"/>
      <c r="T373" s="142"/>
      <c r="U373" s="142"/>
      <c r="V373" s="142"/>
      <c r="W373" s="142"/>
      <c r="X373" s="142"/>
      <c r="Y373" s="142"/>
      <c r="Z373" s="142"/>
    </row>
    <row r="374" spans="15:26" x14ac:dyDescent="0.25">
      <c r="O374" s="142"/>
      <c r="P374" s="142"/>
      <c r="Q374" s="142"/>
      <c r="R374" s="142"/>
      <c r="S374" s="142"/>
      <c r="T374" s="142"/>
      <c r="U374" s="142"/>
      <c r="V374" s="142"/>
      <c r="W374" s="142"/>
      <c r="X374" s="142"/>
      <c r="Y374" s="142"/>
      <c r="Z374" s="142"/>
    </row>
    <row r="375" spans="15:26" x14ac:dyDescent="0.25">
      <c r="O375" s="142"/>
      <c r="P375" s="142"/>
      <c r="Q375" s="142"/>
      <c r="R375" s="142"/>
      <c r="S375" s="142"/>
      <c r="T375" s="142"/>
      <c r="U375" s="142"/>
      <c r="V375" s="142"/>
      <c r="W375" s="142"/>
      <c r="X375" s="142"/>
      <c r="Y375" s="142"/>
      <c r="Z375" s="142"/>
    </row>
    <row r="376" spans="15:26" x14ac:dyDescent="0.25">
      <c r="O376" s="142"/>
      <c r="P376" s="142"/>
      <c r="Q376" s="142"/>
      <c r="R376" s="142"/>
      <c r="S376" s="142"/>
      <c r="T376" s="142"/>
      <c r="U376" s="142"/>
      <c r="V376" s="142"/>
      <c r="W376" s="142"/>
      <c r="X376" s="142"/>
      <c r="Y376" s="142"/>
      <c r="Z376" s="142"/>
    </row>
    <row r="377" spans="15:26" x14ac:dyDescent="0.25">
      <c r="O377" s="142"/>
      <c r="P377" s="142"/>
      <c r="Q377" s="142"/>
      <c r="R377" s="142"/>
      <c r="S377" s="142"/>
      <c r="T377" s="142"/>
      <c r="U377" s="142"/>
      <c r="V377" s="142"/>
      <c r="W377" s="142"/>
      <c r="X377" s="142"/>
      <c r="Y377" s="142"/>
      <c r="Z377" s="142"/>
    </row>
    <row r="378" spans="15:26" x14ac:dyDescent="0.25">
      <c r="O378" s="142"/>
      <c r="P378" s="142"/>
      <c r="Q378" s="142"/>
      <c r="R378" s="142"/>
      <c r="S378" s="142"/>
      <c r="T378" s="142"/>
      <c r="U378" s="142"/>
      <c r="V378" s="142"/>
      <c r="W378" s="142"/>
      <c r="X378" s="142"/>
      <c r="Y378" s="142"/>
      <c r="Z378" s="142"/>
    </row>
    <row r="379" spans="15:26" x14ac:dyDescent="0.25">
      <c r="O379" s="142"/>
      <c r="P379" s="142"/>
      <c r="Q379" s="142"/>
      <c r="R379" s="142"/>
      <c r="S379" s="142"/>
      <c r="T379" s="142"/>
      <c r="U379" s="142"/>
      <c r="V379" s="142"/>
      <c r="W379" s="142"/>
      <c r="X379" s="142"/>
      <c r="Y379" s="142"/>
      <c r="Z379" s="142"/>
    </row>
    <row r="380" spans="15:26" x14ac:dyDescent="0.25">
      <c r="O380" s="142"/>
      <c r="P380" s="142"/>
      <c r="Q380" s="142"/>
      <c r="R380" s="142"/>
      <c r="S380" s="142"/>
      <c r="T380" s="142"/>
      <c r="U380" s="142"/>
      <c r="V380" s="142"/>
      <c r="W380" s="142"/>
      <c r="X380" s="142"/>
      <c r="Y380" s="142"/>
      <c r="Z380" s="142"/>
    </row>
    <row r="381" spans="15:26" x14ac:dyDescent="0.25">
      <c r="O381" s="142"/>
      <c r="P381" s="142"/>
      <c r="Q381" s="142"/>
      <c r="R381" s="142"/>
      <c r="S381" s="142"/>
      <c r="T381" s="142"/>
      <c r="U381" s="142"/>
      <c r="V381" s="142"/>
      <c r="W381" s="142"/>
      <c r="X381" s="142"/>
      <c r="Y381" s="142"/>
      <c r="Z381" s="142"/>
    </row>
    <row r="382" spans="15:26" x14ac:dyDescent="0.25">
      <c r="O382" s="142"/>
      <c r="P382" s="142"/>
      <c r="Q382" s="142"/>
      <c r="R382" s="142"/>
      <c r="S382" s="142"/>
      <c r="T382" s="142"/>
      <c r="U382" s="142"/>
      <c r="V382" s="142"/>
      <c r="W382" s="142"/>
      <c r="X382" s="142"/>
      <c r="Y382" s="142"/>
      <c r="Z382" s="142"/>
    </row>
    <row r="383" spans="15:26" x14ac:dyDescent="0.25">
      <c r="O383" s="142"/>
      <c r="P383" s="142"/>
      <c r="Q383" s="142"/>
      <c r="R383" s="142"/>
      <c r="S383" s="142"/>
      <c r="T383" s="142"/>
      <c r="U383" s="142"/>
      <c r="V383" s="142"/>
      <c r="W383" s="142"/>
      <c r="X383" s="142"/>
      <c r="Y383" s="142"/>
      <c r="Z383" s="142"/>
    </row>
    <row r="384" spans="15:26" x14ac:dyDescent="0.25">
      <c r="O384" s="142"/>
      <c r="P384" s="142"/>
      <c r="Q384" s="142"/>
      <c r="R384" s="142"/>
      <c r="S384" s="142"/>
      <c r="T384" s="142"/>
      <c r="U384" s="142"/>
      <c r="V384" s="142"/>
      <c r="W384" s="142"/>
      <c r="X384" s="142"/>
      <c r="Y384" s="142"/>
      <c r="Z384" s="142"/>
    </row>
    <row r="385" spans="15:26" x14ac:dyDescent="0.25">
      <c r="O385" s="142"/>
      <c r="P385" s="142"/>
      <c r="Q385" s="142"/>
      <c r="R385" s="142"/>
      <c r="S385" s="142"/>
      <c r="T385" s="142"/>
      <c r="U385" s="142"/>
      <c r="V385" s="142"/>
      <c r="W385" s="142"/>
      <c r="X385" s="142"/>
      <c r="Y385" s="142"/>
      <c r="Z385" s="142"/>
    </row>
    <row r="386" spans="15:26" x14ac:dyDescent="0.25">
      <c r="O386" s="142"/>
      <c r="P386" s="142"/>
      <c r="Q386" s="142"/>
      <c r="R386" s="142"/>
      <c r="S386" s="142"/>
      <c r="T386" s="142"/>
      <c r="U386" s="142"/>
      <c r="V386" s="142"/>
      <c r="W386" s="142"/>
      <c r="X386" s="142"/>
      <c r="Y386" s="142"/>
      <c r="Z386" s="142"/>
    </row>
    <row r="387" spans="15:26" x14ac:dyDescent="0.25">
      <c r="O387" s="142"/>
      <c r="P387" s="142"/>
      <c r="Q387" s="142"/>
      <c r="R387" s="142"/>
      <c r="S387" s="142"/>
      <c r="T387" s="142"/>
      <c r="U387" s="142"/>
      <c r="V387" s="142"/>
      <c r="W387" s="142"/>
      <c r="X387" s="142"/>
      <c r="Y387" s="142"/>
      <c r="Z387" s="142"/>
    </row>
    <row r="388" spans="15:26" x14ac:dyDescent="0.25">
      <c r="O388" s="142"/>
      <c r="P388" s="142"/>
      <c r="Q388" s="142"/>
      <c r="R388" s="142"/>
      <c r="S388" s="142"/>
      <c r="T388" s="142"/>
      <c r="U388" s="142"/>
      <c r="V388" s="142"/>
      <c r="W388" s="142"/>
      <c r="X388" s="142"/>
      <c r="Y388" s="142"/>
      <c r="Z388" s="142"/>
    </row>
    <row r="389" spans="15:26" x14ac:dyDescent="0.25">
      <c r="O389" s="142"/>
      <c r="P389" s="142"/>
      <c r="Q389" s="142"/>
      <c r="R389" s="142"/>
      <c r="S389" s="142"/>
      <c r="T389" s="142"/>
      <c r="U389" s="142"/>
      <c r="V389" s="142"/>
      <c r="W389" s="142"/>
      <c r="X389" s="142"/>
      <c r="Y389" s="142"/>
      <c r="Z389" s="142"/>
    </row>
    <row r="390" spans="15:26" x14ac:dyDescent="0.25">
      <c r="O390" s="142"/>
      <c r="P390" s="142"/>
      <c r="Q390" s="142"/>
      <c r="R390" s="142"/>
      <c r="S390" s="142"/>
      <c r="T390" s="142"/>
      <c r="U390" s="142"/>
      <c r="V390" s="142"/>
      <c r="W390" s="142"/>
      <c r="X390" s="142"/>
      <c r="Y390" s="142"/>
      <c r="Z390" s="142"/>
    </row>
    <row r="391" spans="15:26" x14ac:dyDescent="0.25">
      <c r="O391" s="142"/>
      <c r="P391" s="142"/>
      <c r="Q391" s="142"/>
      <c r="R391" s="142"/>
      <c r="S391" s="142"/>
      <c r="T391" s="142"/>
      <c r="U391" s="142"/>
      <c r="V391" s="142"/>
      <c r="W391" s="142"/>
      <c r="X391" s="142"/>
      <c r="Y391" s="142"/>
      <c r="Z391" s="142"/>
    </row>
    <row r="392" spans="15:26" x14ac:dyDescent="0.25">
      <c r="O392" s="142"/>
      <c r="P392" s="142"/>
      <c r="Q392" s="142"/>
      <c r="R392" s="142"/>
      <c r="S392" s="142"/>
      <c r="T392" s="142"/>
      <c r="U392" s="142"/>
      <c r="V392" s="142"/>
      <c r="W392" s="142"/>
      <c r="X392" s="142"/>
      <c r="Y392" s="142"/>
      <c r="Z392" s="142"/>
    </row>
    <row r="393" spans="15:26" x14ac:dyDescent="0.25">
      <c r="O393" s="142"/>
      <c r="P393" s="142"/>
      <c r="Q393" s="142"/>
      <c r="R393" s="142"/>
      <c r="S393" s="142"/>
      <c r="T393" s="142"/>
      <c r="U393" s="142"/>
      <c r="V393" s="142"/>
      <c r="W393" s="142"/>
      <c r="X393" s="142"/>
      <c r="Y393" s="142"/>
      <c r="Z393" s="142"/>
    </row>
    <row r="394" spans="15:26" x14ac:dyDescent="0.25">
      <c r="O394" s="142"/>
      <c r="P394" s="142"/>
      <c r="Q394" s="142"/>
      <c r="R394" s="142"/>
      <c r="S394" s="142"/>
      <c r="T394" s="142"/>
      <c r="U394" s="142"/>
      <c r="V394" s="142"/>
      <c r="W394" s="142"/>
      <c r="X394" s="142"/>
      <c r="Y394" s="142"/>
      <c r="Z394" s="142"/>
    </row>
    <row r="395" spans="15:26" x14ac:dyDescent="0.25">
      <c r="O395" s="142"/>
      <c r="P395" s="142"/>
      <c r="Q395" s="142"/>
      <c r="R395" s="142"/>
      <c r="S395" s="142"/>
      <c r="T395" s="142"/>
      <c r="U395" s="142"/>
      <c r="V395" s="142"/>
      <c r="W395" s="142"/>
      <c r="X395" s="142"/>
      <c r="Y395" s="142"/>
      <c r="Z395" s="142"/>
    </row>
    <row r="396" spans="15:26" x14ac:dyDescent="0.25">
      <c r="O396" s="142"/>
      <c r="P396" s="142"/>
      <c r="Q396" s="142"/>
      <c r="R396" s="142"/>
      <c r="S396" s="142"/>
      <c r="T396" s="142"/>
      <c r="U396" s="142"/>
      <c r="V396" s="142"/>
      <c r="W396" s="142"/>
      <c r="X396" s="142"/>
      <c r="Y396" s="142"/>
      <c r="Z396" s="142"/>
    </row>
    <row r="397" spans="15:26" x14ac:dyDescent="0.25">
      <c r="O397" s="142"/>
      <c r="P397" s="142"/>
      <c r="Q397" s="142"/>
      <c r="R397" s="142"/>
      <c r="S397" s="142"/>
      <c r="T397" s="142"/>
      <c r="U397" s="142"/>
      <c r="V397" s="142"/>
      <c r="W397" s="142"/>
      <c r="X397" s="142"/>
      <c r="Y397" s="142"/>
      <c r="Z397" s="142"/>
    </row>
    <row r="398" spans="15:26" x14ac:dyDescent="0.25">
      <c r="O398" s="142"/>
      <c r="P398" s="142"/>
      <c r="Q398" s="142"/>
      <c r="R398" s="142"/>
      <c r="S398" s="142"/>
      <c r="T398" s="142"/>
      <c r="U398" s="142"/>
      <c r="V398" s="142"/>
      <c r="W398" s="142"/>
      <c r="X398" s="142"/>
      <c r="Y398" s="142"/>
      <c r="Z398" s="142"/>
    </row>
    <row r="399" spans="15:26" x14ac:dyDescent="0.25">
      <c r="O399" s="142"/>
      <c r="P399" s="142"/>
      <c r="Q399" s="142"/>
      <c r="R399" s="142"/>
      <c r="S399" s="142"/>
      <c r="T399" s="142"/>
      <c r="U399" s="142"/>
      <c r="V399" s="142"/>
      <c r="W399" s="142"/>
      <c r="X399" s="142"/>
      <c r="Y399" s="142"/>
      <c r="Z399" s="142"/>
    </row>
    <row r="400" spans="15:26" x14ac:dyDescent="0.25">
      <c r="O400" s="142"/>
      <c r="P400" s="142"/>
      <c r="Q400" s="142"/>
      <c r="R400" s="142"/>
      <c r="S400" s="142"/>
      <c r="T400" s="142"/>
      <c r="U400" s="142"/>
      <c r="V400" s="142"/>
      <c r="W400" s="142"/>
      <c r="X400" s="142"/>
      <c r="Y400" s="142"/>
      <c r="Z400" s="142"/>
    </row>
  </sheetData>
  <mergeCells count="32">
    <mergeCell ref="B7:C7"/>
    <mergeCell ref="D2:E2"/>
    <mergeCell ref="D3:E3"/>
    <mergeCell ref="G3:H3"/>
    <mergeCell ref="I3:K3"/>
    <mergeCell ref="D4:E4"/>
    <mergeCell ref="G4:L4"/>
    <mergeCell ref="A5:B5"/>
    <mergeCell ref="D5:E5"/>
    <mergeCell ref="G5:L5"/>
    <mergeCell ref="A6:B6"/>
    <mergeCell ref="D6:E6"/>
    <mergeCell ref="K62:K63"/>
    <mergeCell ref="F78:I78"/>
    <mergeCell ref="F87:G87"/>
    <mergeCell ref="A9:B9"/>
    <mergeCell ref="D12:H12"/>
    <mergeCell ref="D13:H13"/>
    <mergeCell ref="D14:H14"/>
    <mergeCell ref="H62:H63"/>
    <mergeCell ref="I62:I63"/>
    <mergeCell ref="O17:Z17"/>
    <mergeCell ref="S62:S63"/>
    <mergeCell ref="T62:T63"/>
    <mergeCell ref="V62:V63"/>
    <mergeCell ref="W62:W63"/>
    <mergeCell ref="X62:X63"/>
    <mergeCell ref="Z62:Z63"/>
    <mergeCell ref="O62:O63"/>
    <mergeCell ref="P62:P63"/>
    <mergeCell ref="Q62:Q63"/>
    <mergeCell ref="R62:R63"/>
  </mergeCells>
  <conditionalFormatting sqref="A73:D88">
    <cfRule type="expression" dxfId="15" priority="36">
      <formula>AND($K$60=0,#REF!="OUI")</formula>
    </cfRule>
  </conditionalFormatting>
  <conditionalFormatting sqref="A19:E31 G19:M31 G33:M39 A33:E41 G40:I40 K40 M40 G41:M41 A43:E50 G43:M50 A52:E59 G52:M59">
    <cfRule type="expression" dxfId="14" priority="40">
      <formula>#REF!="OUI"</formula>
    </cfRule>
  </conditionalFormatting>
  <conditionalFormatting sqref="F21:F29 F35:F39 F45:F48 F54:F57">
    <cfRule type="containsText" dxfId="13" priority="41" operator="containsText" text="factur">
      <formula>NOT(ISERROR(SEARCH("factur",F21)))</formula>
    </cfRule>
    <cfRule type="containsText" dxfId="12" priority="42" operator="containsText" text="écarté">
      <formula>NOT(ISERROR(SEARCH("écarté",F21)))</formula>
    </cfRule>
    <cfRule type="containsText" dxfId="11" priority="43" operator="containsText" text="acquit">
      <formula>NOT(ISERROR(SEARCH("acquit",F21)))</formula>
    </cfRule>
    <cfRule type="containsText" dxfId="10" priority="44" operator="containsText" text="inéligible">
      <formula>NOT(ISERROR(SEARCH("inéligible",F21)))</formula>
    </cfRule>
  </conditionalFormatting>
  <conditionalFormatting sqref="G40:I40">
    <cfRule type="expression" dxfId="9" priority="45">
      <formula>#REF!="OUI"</formula>
    </cfRule>
  </conditionalFormatting>
  <conditionalFormatting sqref="G18:M39 A18:E59 K40 M40 G41:M59">
    <cfRule type="expression" dxfId="8" priority="38">
      <formula>#REF!="OUI"</formula>
    </cfRule>
  </conditionalFormatting>
  <conditionalFormatting sqref="O18:Z59">
    <cfRule type="expression" dxfId="7" priority="1">
      <formula>#REF!="OUI"</formula>
    </cfRule>
    <cfRule type="expression" dxfId="6" priority="2">
      <formula>#REF!="OUI"</formula>
    </cfRule>
  </conditionalFormatting>
  <conditionalFormatting sqref="O62:Z62">
    <cfRule type="expression" dxfId="5" priority="34">
      <formula>#REF!="OUI"</formula>
    </cfRule>
  </conditionalFormatting>
  <conditionalFormatting sqref="O64:Z65">
    <cfRule type="expression" dxfId="4" priority="33">
      <formula>#REF!="OUI"</formula>
    </cfRule>
  </conditionalFormatting>
  <dataValidations count="4">
    <dataValidation allowBlank="1" showInputMessage="1" showErrorMessage="1" promptTitle="A modifier" prompt="A modifier selon catégories de dépenses conventionnée" sqref="B19 B33 B43 B52" xr:uid="{D92F3AE2-6D3A-4DAF-A00C-9CD6F7A80823}"/>
    <dataValidation allowBlank="1" showInputMessage="1" showErrorMessage="1" promptTitle="A modifier " prompt="A modifier selon libellé des postes de dépenses conventionnés" sqref="B20 B34 B44 B53" xr:uid="{7E9C7401-FBE4-46A5-A4BF-37EB8025825E}"/>
    <dataValidation type="list" allowBlank="1" showInputMessage="1" showErrorMessage="1" sqref="B13:B14 B64:B65" xr:uid="{804B436D-2ED7-4479-9AB8-10DB08F4BD20}">
      <formula1>"Liste déroulante,OUI,NON"</formula1>
    </dataValidation>
    <dataValidation type="list" allowBlank="1" showInputMessage="1" showErrorMessage="1" sqref="I3:K3" xr:uid="{2EDFD0FF-BB17-49B7-8B8C-B9EC53E4D7B6}">
      <formula1>"Sélectionner ici n° de demande,Acompte n°1,Acompte n°2,Acompte n°3,Acompte n°4,Acompte n°5,Acompte n°6,Solde"</formula1>
    </dataValidation>
  </dataValidations>
  <pageMargins left="0.25" right="0.25" top="0.75" bottom="0.75" header="0.3" footer="0.3"/>
  <pageSetup paperSize="8" scale="48" fitToHeight="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21DDB7F-2859-4FE5-B16F-750F6A61E7CA}">
          <x14:formula1>
            <xm:f>'liste déroulante'!$B$2:$B$87</xm:f>
          </x14:formula1>
          <xm:sqref>P64:P65 P54:P58 P45:P49 P35:P40 P21:P30 R54:R58 R45:R49 R35:R40 R21:R30 T45:T49 T35:T40 T21:T30 T54:T58 W54:W58 W45:W49 W35:W40 W21:W30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83716-B5F1-4426-AE6E-11306921A0A9}">
  <sheetPr codeName="Feuil3">
    <pageSetUpPr fitToPage="1"/>
  </sheetPr>
  <dimension ref="A2:Q31"/>
  <sheetViews>
    <sheetView topLeftCell="A13" zoomScaleNormal="100" zoomScaleSheetLayoutView="100" workbookViewId="0">
      <selection activeCell="H19" sqref="H19"/>
    </sheetView>
  </sheetViews>
  <sheetFormatPr baseColWidth="10" defaultColWidth="11.42578125" defaultRowHeight="15" x14ac:dyDescent="0.25"/>
  <cols>
    <col min="1" max="1" width="31.42578125" style="289" customWidth="1"/>
    <col min="2" max="2" width="33.85546875" style="289" customWidth="1"/>
    <col min="3" max="3" width="14.7109375" style="289" customWidth="1"/>
    <col min="4" max="4" width="13" style="289" customWidth="1"/>
    <col min="5" max="5" width="13.7109375" style="289" customWidth="1"/>
    <col min="6" max="6" width="18.7109375" style="289" customWidth="1"/>
    <col min="7" max="7" width="11.42578125" style="289"/>
    <col min="8" max="8" width="24" style="289" customWidth="1"/>
    <col min="9" max="9" width="16.7109375" style="289" customWidth="1"/>
    <col min="10" max="10" width="13" style="289" customWidth="1"/>
    <col min="11" max="11" width="14.42578125" style="289" customWidth="1"/>
    <col min="12" max="12" width="18.140625" style="289" customWidth="1"/>
    <col min="13" max="16384" width="11.42578125" style="289"/>
  </cols>
  <sheetData>
    <row r="2" spans="1:11" ht="15.75" thickBot="1" x14ac:dyDescent="0.3"/>
    <row r="3" spans="1:11" ht="17.25" thickTop="1" thickBot="1" x14ac:dyDescent="0.3">
      <c r="A3" s="469" t="s">
        <v>100</v>
      </c>
      <c r="B3" s="470"/>
      <c r="C3" s="470"/>
      <c r="D3" s="470"/>
      <c r="E3" s="470"/>
      <c r="F3" s="470"/>
      <c r="G3" s="470"/>
      <c r="H3" s="470"/>
      <c r="I3" s="470"/>
      <c r="J3" s="470"/>
      <c r="K3" s="471"/>
    </row>
    <row r="4" spans="1:11" ht="16.5" thickTop="1" thickBot="1" x14ac:dyDescent="0.3"/>
    <row r="5" spans="1:11" ht="46.5" customHeight="1" thickTop="1" thickBot="1" x14ac:dyDescent="0.3">
      <c r="A5" s="469" t="s">
        <v>101</v>
      </c>
      <c r="B5" s="470"/>
      <c r="C5" s="470"/>
      <c r="D5" s="470"/>
      <c r="E5" s="470"/>
      <c r="F5" s="470"/>
      <c r="G5" s="470"/>
      <c r="H5" s="470"/>
      <c r="I5" s="470"/>
      <c r="J5" s="470"/>
      <c r="K5" s="471"/>
    </row>
    <row r="6" spans="1:11" ht="15.75" thickTop="1" x14ac:dyDescent="0.25"/>
    <row r="8" spans="1:11" x14ac:dyDescent="0.25">
      <c r="A8" s="289" t="s">
        <v>102</v>
      </c>
    </row>
    <row r="9" spans="1:11" x14ac:dyDescent="0.25">
      <c r="A9" s="289" t="s">
        <v>103</v>
      </c>
    </row>
    <row r="14" spans="1:11" ht="26.25" customHeight="1" x14ac:dyDescent="0.25"/>
    <row r="15" spans="1:11" x14ac:dyDescent="0.25">
      <c r="A15" s="289" t="s">
        <v>104</v>
      </c>
    </row>
    <row r="16" spans="1:11" x14ac:dyDescent="0.25">
      <c r="A16" s="289" t="s">
        <v>105</v>
      </c>
    </row>
    <row r="17" spans="1:17" ht="15.75" thickBot="1" x14ac:dyDescent="0.3">
      <c r="A17" s="289" t="s">
        <v>106</v>
      </c>
    </row>
    <row r="18" spans="1:17" s="290" customFormat="1" ht="41.25" thickBot="1" x14ac:dyDescent="0.3">
      <c r="A18" s="325" t="s">
        <v>107</v>
      </c>
      <c r="B18" s="326" t="s">
        <v>108</v>
      </c>
      <c r="C18" s="326" t="s">
        <v>109</v>
      </c>
      <c r="D18" s="326" t="s">
        <v>110</v>
      </c>
      <c r="E18" s="326" t="s">
        <v>111</v>
      </c>
      <c r="F18" s="326" t="s">
        <v>112</v>
      </c>
      <c r="G18" s="326" t="s">
        <v>113</v>
      </c>
      <c r="H18" s="326" t="s">
        <v>114</v>
      </c>
      <c r="I18" s="326" t="s">
        <v>115</v>
      </c>
      <c r="J18" s="326" t="s">
        <v>116</v>
      </c>
      <c r="K18" s="326" t="s">
        <v>117</v>
      </c>
      <c r="L18" s="327" t="s">
        <v>118</v>
      </c>
      <c r="N18" s="291"/>
    </row>
    <row r="19" spans="1:17" ht="27" x14ac:dyDescent="0.25">
      <c r="A19" s="292" t="str">
        <f>'Etat récapitulatif des dépenses'!B19</f>
        <v xml:space="preserve">(Exemple) PRESTATIONS EXTERNES </v>
      </c>
      <c r="B19" s="293" t="str">
        <f>IF('Etat récapitulatif des dépenses'!B20="","Renseigner le libellé dans l'onglet Etat récapitulatif des dépenses",'Etat récapitulatif des dépenses'!B20)</f>
        <v>(Exemple) Etudes</v>
      </c>
      <c r="C19" s="294" t="str">
        <f>'Etat récapitulatif des dépenses'!D31</f>
        <v/>
      </c>
      <c r="D19" s="294" t="str">
        <f>IF(MIN('Etat récapitulatif des dépenses'!E21:E31)&lt;1/1/2021,"",MIN('Etat récapitulatif des dépenses'!E21:E31))</f>
        <v/>
      </c>
      <c r="E19" s="294" t="str">
        <f>'Etat récapitulatif des dépenses'!E31</f>
        <v/>
      </c>
      <c r="F19" s="293" t="s">
        <v>119</v>
      </c>
      <c r="G19" s="293" t="s">
        <v>119</v>
      </c>
      <c r="H19" s="293" t="str">
        <f>COUNTIF('Etat récapitulatif des dépenses'!H21:H30,"&gt;"&amp;0)&amp;" "&amp;"factures du poste de dépense"</f>
        <v>0 factures du poste de dépense</v>
      </c>
      <c r="I19" s="295">
        <f>'Etat récapitulatif des dépenses'!J31</f>
        <v>0</v>
      </c>
      <c r="J19" s="295">
        <f>'Etat récapitulatif des dépenses'!L31</f>
        <v>0</v>
      </c>
      <c r="K19" s="295">
        <f>'Etat récapitulatif des dépenses'!K31</f>
        <v>0</v>
      </c>
      <c r="L19" s="296" t="str">
        <f>IF(ROUND(I19-J19,2)=K19,"montants conformes","revoir les cellules de calcul")</f>
        <v>montants conformes</v>
      </c>
      <c r="N19" s="297"/>
    </row>
    <row r="20" spans="1:17" ht="27" x14ac:dyDescent="0.25">
      <c r="A20" s="298" t="str">
        <f>'Etat récapitulatif des dépenses'!B33</f>
        <v>(Exemple) DEPENSES DE FONCTIONNEMENT</v>
      </c>
      <c r="B20" s="293" t="str">
        <f>IF('Etat récapitulatif des dépenses'!B34="","Renseigner le libellé dans l'onglet Etat récapitulatif des dépenses",'Etat récapitulatif des dépenses'!B34)</f>
        <v>(Exemple) Charges de structures</v>
      </c>
      <c r="C20" s="294" t="str">
        <f>'Etat récapitulatif des dépenses'!D41</f>
        <v/>
      </c>
      <c r="D20" s="294" t="str">
        <f>IF(MIN('Etat récapitulatif des dépenses'!E35:E41)&lt;1/1/2021,"",MIN('Etat récapitulatif des dépenses'!E35:E41))</f>
        <v/>
      </c>
      <c r="E20" s="294" t="str">
        <f>'Etat récapitulatif des dépenses'!E41</f>
        <v/>
      </c>
      <c r="F20" s="293" t="s">
        <v>119</v>
      </c>
      <c r="G20" s="293" t="s">
        <v>119</v>
      </c>
      <c r="H20" s="293" t="str">
        <f>COUNTIF('Etat récapitulatif des dépenses'!H35:H40,"&gt;"&amp;0)&amp;" "&amp;"factures du poste de dépense"</f>
        <v>0 factures du poste de dépense</v>
      </c>
      <c r="I20" s="295">
        <f>'Etat récapitulatif des dépenses'!J41</f>
        <v>0</v>
      </c>
      <c r="J20" s="295">
        <f>'Etat récapitulatif des dépenses'!L41</f>
        <v>0</v>
      </c>
      <c r="K20" s="295">
        <f>'Etat récapitulatif des dépenses'!K41</f>
        <v>0</v>
      </c>
      <c r="L20" s="296" t="str">
        <f t="shared" ref="L20" si="0">IF(ROUND(I20-J20,2)=K20,"montants conformes","revoir les cellules de calcul")</f>
        <v>montants conformes</v>
      </c>
      <c r="N20" s="299"/>
      <c r="O20" s="299"/>
      <c r="P20" s="299"/>
      <c r="Q20" s="299"/>
    </row>
    <row r="21" spans="1:17" ht="27" x14ac:dyDescent="0.25">
      <c r="A21" s="298" t="str">
        <f>'Etat récapitulatif des dépenses'!B43</f>
        <v>(Exemple) DEPENSES LIEES AUX PARTICIPANTS</v>
      </c>
      <c r="B21" s="293" t="str">
        <f>IF('Etat récapitulatif des dépenses'!B44="","Renseigner le libellé dans l'onglet Etat récapitulatif des dépenses",'Etat récapitulatif des dépenses'!B44)</f>
        <v>(Exemple) Poste de dépenses XXX</v>
      </c>
      <c r="C21" s="294" t="str">
        <f>'Etat récapitulatif des dépenses'!D50</f>
        <v/>
      </c>
      <c r="D21" s="294" t="str">
        <f>IF(MIN('Etat récapitulatif des dépenses'!E45:E50)&lt;1/1/2021,"",MIN('Etat récapitulatif des dépenses'!E45:E50))</f>
        <v/>
      </c>
      <c r="E21" s="294" t="str">
        <f>'Etat récapitulatif des dépenses'!E50</f>
        <v/>
      </c>
      <c r="F21" s="293" t="s">
        <v>119</v>
      </c>
      <c r="G21" s="293" t="s">
        <v>119</v>
      </c>
      <c r="H21" s="293" t="str">
        <f>COUNTIF('Etat récapitulatif des dépenses'!H45:H49,"&gt;"&amp;0)&amp;" "&amp;"factures du poste de dépense"</f>
        <v>0 factures du poste de dépense</v>
      </c>
      <c r="I21" s="295">
        <f>'Etat récapitulatif des dépenses'!J50</f>
        <v>0</v>
      </c>
      <c r="J21" s="295">
        <f>'Etat récapitulatif des dépenses'!L50</f>
        <v>0</v>
      </c>
      <c r="K21" s="295">
        <f>'Etat récapitulatif des dépenses'!K50</f>
        <v>0</v>
      </c>
      <c r="L21" s="296" t="str">
        <f>IF(ROUND(I21-J21,2)=K21,"montants conformes","revoir les cellules de calcul")</f>
        <v>montants conformes</v>
      </c>
      <c r="N21" s="299"/>
      <c r="O21" s="299"/>
      <c r="P21" s="299"/>
      <c r="Q21" s="299"/>
    </row>
    <row r="22" spans="1:17" ht="27.75" thickBot="1" x14ac:dyDescent="0.3">
      <c r="A22" s="300" t="str">
        <f>'Etat récapitulatif des dépenses'!B52</f>
        <v>(Exemple) DEPENSES EN NATURE</v>
      </c>
      <c r="B22" s="301" t="str">
        <f>IF('Etat récapitulatif des dépenses'!B53="","Renseigner le libellé dans l'onglet Etat récapitulatif des dépenses",'Etat récapitulatif des dépenses'!B53)</f>
        <v>(Exemple) Poste de dépenses XXX</v>
      </c>
      <c r="C22" s="302" t="str">
        <f>'Etat récapitulatif des dépenses'!D59</f>
        <v/>
      </c>
      <c r="D22" s="302" t="str">
        <f>IF(MIN('Etat récapitulatif des dépenses'!E54:E59)&lt;1/1/2021,"",MIN('Etat récapitulatif des dépenses'!E54:E59))</f>
        <v/>
      </c>
      <c r="E22" s="302" t="str">
        <f>'Etat récapitulatif des dépenses'!E59</f>
        <v/>
      </c>
      <c r="F22" s="301" t="s">
        <v>119</v>
      </c>
      <c r="G22" s="301" t="s">
        <v>119</v>
      </c>
      <c r="H22" s="301" t="str">
        <f>COUNTIF('Etat récapitulatif des dépenses'!H54:H58,"&gt;"&amp;0)&amp;" "&amp;"factures du poste de dépense"</f>
        <v>0 factures du poste de dépense</v>
      </c>
      <c r="I22" s="303">
        <f>'Etat récapitulatif des dépenses'!J59</f>
        <v>0</v>
      </c>
      <c r="J22" s="303">
        <f>'Etat récapitulatif des dépenses'!L59</f>
        <v>0</v>
      </c>
      <c r="K22" s="303">
        <f>'Etat récapitulatif des dépenses'!K59</f>
        <v>0</v>
      </c>
      <c r="L22" s="304" t="str">
        <f t="shared" ref="L22" si="1">IF(ROUND(I22-J22,2)=K22,"montants conformes","revoir les cellules de calcul")</f>
        <v>montants conformes</v>
      </c>
      <c r="N22" s="299"/>
      <c r="O22" s="299"/>
      <c r="P22" s="299"/>
      <c r="Q22" s="299"/>
    </row>
    <row r="23" spans="1:17" s="290" customFormat="1" ht="15.75" thickBot="1" x14ac:dyDescent="0.3">
      <c r="A23" s="472" t="s">
        <v>120</v>
      </c>
      <c r="B23" s="473"/>
      <c r="C23" s="473"/>
      <c r="D23" s="473"/>
      <c r="E23" s="473"/>
      <c r="F23" s="473"/>
      <c r="G23" s="473"/>
      <c r="H23" s="474"/>
      <c r="I23" s="305">
        <f>SUM(I19:I22)</f>
        <v>0</v>
      </c>
      <c r="J23" s="305">
        <f>SUM(J19:J22)</f>
        <v>0</v>
      </c>
      <c r="K23" s="306">
        <f>SUM(K19:K22)</f>
        <v>0</v>
      </c>
      <c r="M23" s="289"/>
      <c r="N23" s="297"/>
      <c r="O23" s="297"/>
      <c r="P23" s="307"/>
    </row>
    <row r="24" spans="1:17" ht="15.75" thickBot="1" x14ac:dyDescent="0.3">
      <c r="A24" s="299"/>
      <c r="B24" s="299"/>
      <c r="C24" s="299"/>
      <c r="D24" s="299"/>
      <c r="E24" s="299"/>
      <c r="F24" s="299"/>
      <c r="G24" s="299"/>
      <c r="H24" s="299"/>
      <c r="I24" s="299"/>
      <c r="J24" s="299"/>
      <c r="K24" s="299"/>
      <c r="L24" s="299"/>
      <c r="M24" s="299"/>
      <c r="N24" s="299"/>
      <c r="O24" s="299"/>
      <c r="P24" s="299"/>
      <c r="Q24" s="299"/>
    </row>
    <row r="25" spans="1:17" s="290" customFormat="1" ht="27.75" thickBot="1" x14ac:dyDescent="0.3">
      <c r="A25" s="325" t="s">
        <v>107</v>
      </c>
      <c r="B25" s="326" t="s">
        <v>108</v>
      </c>
      <c r="C25" s="326"/>
      <c r="D25" s="326"/>
      <c r="E25" s="326"/>
      <c r="F25" s="326"/>
      <c r="G25" s="326"/>
      <c r="H25" s="326" t="s">
        <v>114</v>
      </c>
      <c r="I25" s="326" t="s">
        <v>121</v>
      </c>
      <c r="J25" s="326" t="s">
        <v>116</v>
      </c>
      <c r="K25" s="326" t="s">
        <v>117</v>
      </c>
      <c r="L25" s="327" t="s">
        <v>118</v>
      </c>
      <c r="N25" s="291"/>
    </row>
    <row r="26" spans="1:17" ht="50.25" customHeight="1" x14ac:dyDescent="0.25">
      <c r="A26" s="374" t="s">
        <v>122</v>
      </c>
      <c r="B26" s="375" t="s">
        <v>123</v>
      </c>
      <c r="C26" s="376"/>
      <c r="D26" s="376"/>
      <c r="E26" s="376"/>
      <c r="F26" s="375" t="s">
        <v>124</v>
      </c>
      <c r="G26" s="377"/>
      <c r="H26" s="375" t="s">
        <v>223</v>
      </c>
      <c r="I26" s="378">
        <f>'Etat récapitulatif des dépenses'!H64</f>
        <v>0</v>
      </c>
      <c r="J26" s="379"/>
      <c r="K26" s="380">
        <f>'Etat récapitulatif des dépenses'!K64</f>
        <v>0</v>
      </c>
      <c r="L26" s="381" t="str">
        <f>IF('Etat récapitulatif des dépenses'!K64=K26,"montants conformes","revoir les cellules de calcul")</f>
        <v>montants conformes</v>
      </c>
      <c r="N26" s="299"/>
      <c r="O26" s="299"/>
      <c r="P26" s="299"/>
      <c r="Q26" s="299"/>
    </row>
    <row r="27" spans="1:17" ht="65.25" customHeight="1" thickBot="1" x14ac:dyDescent="0.3">
      <c r="A27" s="308" t="s">
        <v>220</v>
      </c>
      <c r="B27" s="309" t="s">
        <v>221</v>
      </c>
      <c r="C27" s="310"/>
      <c r="D27" s="310"/>
      <c r="E27" s="310"/>
      <c r="F27" s="309" t="s">
        <v>125</v>
      </c>
      <c r="G27" s="311"/>
      <c r="H27" s="309" t="s">
        <v>222</v>
      </c>
      <c r="I27" s="303">
        <f>'Etat récapitulatif des dépenses'!H65</f>
        <v>0</v>
      </c>
      <c r="J27" s="372"/>
      <c r="K27" s="373">
        <f>'Etat récapitulatif des dépenses'!K65</f>
        <v>0</v>
      </c>
      <c r="L27" s="304" t="str">
        <f>IF('Etat récapitulatif des dépenses'!K65=K27,"montants conformes","revoir les cellules de calcul")</f>
        <v>montants conformes</v>
      </c>
      <c r="N27" s="299"/>
      <c r="O27" s="299"/>
      <c r="P27" s="299"/>
      <c r="Q27" s="299"/>
    </row>
    <row r="28" spans="1:17" ht="15.75" thickBot="1" x14ac:dyDescent="0.3">
      <c r="A28" s="312"/>
      <c r="B28" s="313"/>
      <c r="C28" s="314"/>
      <c r="D28" s="314"/>
      <c r="E28" s="314"/>
      <c r="F28" s="313"/>
      <c r="G28" s="313"/>
      <c r="H28" s="313"/>
      <c r="I28" s="313"/>
      <c r="J28" s="313"/>
      <c r="K28" s="313"/>
      <c r="L28" s="313"/>
      <c r="N28" s="299"/>
      <c r="O28" s="299"/>
      <c r="P28" s="299"/>
      <c r="Q28" s="299"/>
    </row>
    <row r="29" spans="1:17" s="290" customFormat="1" ht="15.75" thickBot="1" x14ac:dyDescent="0.3">
      <c r="A29" s="475" t="s">
        <v>126</v>
      </c>
      <c r="B29" s="476"/>
      <c r="C29" s="476"/>
      <c r="D29" s="476"/>
      <c r="E29" s="476"/>
      <c r="F29" s="476"/>
      <c r="G29" s="476"/>
      <c r="H29" s="477"/>
      <c r="I29" s="315"/>
      <c r="J29" s="315"/>
      <c r="K29" s="328">
        <f>K23+K26+K27</f>
        <v>0</v>
      </c>
      <c r="M29" s="307"/>
      <c r="N29" s="307"/>
      <c r="O29" s="307"/>
      <c r="P29" s="307"/>
    </row>
    <row r="30" spans="1:17" ht="15.75" thickBot="1" x14ac:dyDescent="0.3">
      <c r="A30" s="316"/>
      <c r="B30" s="317" t="s">
        <v>127</v>
      </c>
      <c r="C30" s="318" t="str">
        <f>IF(MIN(C19:C22)&lt;1/1/2021,"",MIN(C19:C22))</f>
        <v/>
      </c>
      <c r="D30" s="318" t="str">
        <f>IF(MIN(D19:D22)&lt;1/1/2021,"",MIN(D19:D22))</f>
        <v/>
      </c>
      <c r="E30" s="319" t="str">
        <f>IF(MAX(E19:E22)&lt;1/1/2028,"",MAX(E19:E22))</f>
        <v/>
      </c>
      <c r="N30" s="297"/>
      <c r="O30" s="297"/>
    </row>
    <row r="31" spans="1:17" x14ac:dyDescent="0.25">
      <c r="N31" s="297"/>
      <c r="O31" s="297"/>
    </row>
  </sheetData>
  <sheetProtection insertColumns="0" insertRows="0"/>
  <mergeCells count="4">
    <mergeCell ref="A3:K3"/>
    <mergeCell ref="A5:K5"/>
    <mergeCell ref="A23:H23"/>
    <mergeCell ref="A29:H29"/>
  </mergeCells>
  <conditionalFormatting sqref="B19:B22 B26:B28">
    <cfRule type="containsText" dxfId="3" priority="1" operator="containsText" text="Renseigner le libellé dans l'onglet Etat récapitulatif des dépenses">
      <formula>NOT(ISERROR(SEARCH("Renseigner le libellé dans l'onglet Etat récapitulatif des dépenses",B19)))</formula>
    </cfRule>
  </conditionalFormatting>
  <pageMargins left="0.70866141732283472" right="0.70866141732283472" top="1.2204724409448819" bottom="0.74803149606299213" header="0.31496062992125984" footer="0.31496062992125984"/>
  <pageSetup paperSize="8" scale="94" orientation="landscape" r:id="rId1"/>
  <headerFooter differentOddEven="1">
    <oddHeader>&amp;C&amp;G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54E0A-62A1-4797-A63D-4637672FFD27}">
  <sheetPr>
    <pageSetUpPr fitToPage="1"/>
  </sheetPr>
  <dimension ref="A1:B87"/>
  <sheetViews>
    <sheetView topLeftCell="A58" workbookViewId="0">
      <selection activeCell="B2" sqref="B2:B87"/>
    </sheetView>
  </sheetViews>
  <sheetFormatPr baseColWidth="10" defaultColWidth="11.42578125" defaultRowHeight="15" x14ac:dyDescent="0.25"/>
  <cols>
    <col min="2" max="2" width="168.42578125" bestFit="1" customWidth="1"/>
  </cols>
  <sheetData>
    <row r="1" spans="1:2" x14ac:dyDescent="0.25">
      <c r="B1" t="s">
        <v>130</v>
      </c>
    </row>
    <row r="2" spans="1:2" x14ac:dyDescent="0.25">
      <c r="A2" s="344"/>
      <c r="B2" s="345" t="s">
        <v>131</v>
      </c>
    </row>
    <row r="3" spans="1:2" ht="28.5" x14ac:dyDescent="0.25">
      <c r="A3" s="344"/>
      <c r="B3" s="346" t="s">
        <v>132</v>
      </c>
    </row>
    <row r="4" spans="1:2" x14ac:dyDescent="0.25">
      <c r="A4" s="347"/>
      <c r="B4" s="345" t="s">
        <v>133</v>
      </c>
    </row>
    <row r="5" spans="1:2" x14ac:dyDescent="0.25">
      <c r="A5" s="344"/>
      <c r="B5" s="345" t="s">
        <v>134</v>
      </c>
    </row>
    <row r="6" spans="1:2" x14ac:dyDescent="0.25">
      <c r="A6" s="344"/>
      <c r="B6" s="345" t="s">
        <v>135</v>
      </c>
    </row>
    <row r="7" spans="1:2" x14ac:dyDescent="0.25">
      <c r="A7" s="344"/>
      <c r="B7" s="345" t="s">
        <v>136</v>
      </c>
    </row>
    <row r="8" spans="1:2" x14ac:dyDescent="0.25">
      <c r="A8" s="344"/>
      <c r="B8" s="348" t="s">
        <v>137</v>
      </c>
    </row>
    <row r="9" spans="1:2" x14ac:dyDescent="0.25">
      <c r="A9" s="344"/>
      <c r="B9" s="348" t="s">
        <v>138</v>
      </c>
    </row>
    <row r="10" spans="1:2" x14ac:dyDescent="0.25">
      <c r="A10" s="344"/>
      <c r="B10" s="348" t="s">
        <v>139</v>
      </c>
    </row>
    <row r="11" spans="1:2" x14ac:dyDescent="0.25">
      <c r="A11" s="344"/>
      <c r="B11" s="348" t="s">
        <v>140</v>
      </c>
    </row>
    <row r="12" spans="1:2" x14ac:dyDescent="0.25">
      <c r="A12" s="344"/>
      <c r="B12" s="348" t="s">
        <v>141</v>
      </c>
    </row>
    <row r="13" spans="1:2" x14ac:dyDescent="0.25">
      <c r="A13" s="344"/>
      <c r="B13" s="345" t="s">
        <v>142</v>
      </c>
    </row>
    <row r="14" spans="1:2" x14ac:dyDescent="0.25">
      <c r="A14" s="344"/>
      <c r="B14" s="345" t="s">
        <v>143</v>
      </c>
    </row>
    <row r="15" spans="1:2" x14ac:dyDescent="0.25">
      <c r="A15" s="344"/>
      <c r="B15" s="348" t="s">
        <v>144</v>
      </c>
    </row>
    <row r="16" spans="1:2" x14ac:dyDescent="0.25">
      <c r="A16" s="344"/>
      <c r="B16" s="348" t="s">
        <v>145</v>
      </c>
    </row>
    <row r="17" spans="1:2" x14ac:dyDescent="0.25">
      <c r="A17" s="344"/>
      <c r="B17" s="348" t="s">
        <v>146</v>
      </c>
    </row>
    <row r="18" spans="1:2" x14ac:dyDescent="0.25">
      <c r="A18" s="344"/>
      <c r="B18" s="348" t="s">
        <v>147</v>
      </c>
    </row>
    <row r="19" spans="1:2" x14ac:dyDescent="0.25">
      <c r="A19" s="344"/>
      <c r="B19" s="348" t="s">
        <v>148</v>
      </c>
    </row>
    <row r="20" spans="1:2" x14ac:dyDescent="0.25">
      <c r="A20" s="344"/>
      <c r="B20" s="348" t="s">
        <v>149</v>
      </c>
    </row>
    <row r="21" spans="1:2" x14ac:dyDescent="0.25">
      <c r="A21" s="344"/>
      <c r="B21" s="348" t="s">
        <v>150</v>
      </c>
    </row>
    <row r="22" spans="1:2" x14ac:dyDescent="0.25">
      <c r="A22" s="344"/>
      <c r="B22" s="348" t="s">
        <v>151</v>
      </c>
    </row>
    <row r="23" spans="1:2" x14ac:dyDescent="0.25">
      <c r="A23" s="344"/>
      <c r="B23" s="348" t="s">
        <v>152</v>
      </c>
    </row>
    <row r="24" spans="1:2" x14ac:dyDescent="0.25">
      <c r="A24" s="344"/>
      <c r="B24" s="348" t="s">
        <v>153</v>
      </c>
    </row>
    <row r="25" spans="1:2" x14ac:dyDescent="0.25">
      <c r="A25" s="344"/>
      <c r="B25" s="348" t="s">
        <v>154</v>
      </c>
    </row>
    <row r="26" spans="1:2" x14ac:dyDescent="0.25">
      <c r="A26" s="344"/>
      <c r="B26" s="348" t="s">
        <v>155</v>
      </c>
    </row>
    <row r="27" spans="1:2" x14ac:dyDescent="0.25">
      <c r="A27" s="344"/>
      <c r="B27" s="348" t="s">
        <v>156</v>
      </c>
    </row>
    <row r="28" spans="1:2" x14ac:dyDescent="0.25">
      <c r="A28" s="344"/>
      <c r="B28" s="348" t="s">
        <v>157</v>
      </c>
    </row>
    <row r="29" spans="1:2" x14ac:dyDescent="0.25">
      <c r="A29" s="344"/>
      <c r="B29" s="348" t="s">
        <v>158</v>
      </c>
    </row>
    <row r="30" spans="1:2" x14ac:dyDescent="0.25">
      <c r="A30" s="344"/>
      <c r="B30" s="348" t="s">
        <v>159</v>
      </c>
    </row>
    <row r="31" spans="1:2" x14ac:dyDescent="0.25">
      <c r="A31" s="344"/>
      <c r="B31" s="348" t="s">
        <v>160</v>
      </c>
    </row>
    <row r="32" spans="1:2" x14ac:dyDescent="0.25">
      <c r="A32" s="344"/>
      <c r="B32" s="348" t="s">
        <v>161</v>
      </c>
    </row>
    <row r="33" spans="1:2" x14ac:dyDescent="0.25">
      <c r="A33" s="344"/>
      <c r="B33" s="348" t="s">
        <v>162</v>
      </c>
    </row>
    <row r="34" spans="1:2" x14ac:dyDescent="0.25">
      <c r="A34" s="344"/>
      <c r="B34" s="348" t="s">
        <v>163</v>
      </c>
    </row>
    <row r="35" spans="1:2" x14ac:dyDescent="0.25">
      <c r="A35" s="344"/>
      <c r="B35" s="348" t="s">
        <v>164</v>
      </c>
    </row>
    <row r="36" spans="1:2" x14ac:dyDescent="0.25">
      <c r="A36" s="344"/>
      <c r="B36" s="348" t="s">
        <v>165</v>
      </c>
    </row>
    <row r="37" spans="1:2" x14ac:dyDescent="0.25">
      <c r="A37" s="344"/>
      <c r="B37" s="348" t="s">
        <v>166</v>
      </c>
    </row>
    <row r="38" spans="1:2" x14ac:dyDescent="0.25">
      <c r="A38" s="344"/>
      <c r="B38" s="348" t="s">
        <v>167</v>
      </c>
    </row>
    <row r="39" spans="1:2" x14ac:dyDescent="0.25">
      <c r="A39" s="344"/>
      <c r="B39" s="348" t="s">
        <v>168</v>
      </c>
    </row>
    <row r="40" spans="1:2" x14ac:dyDescent="0.25">
      <c r="A40" s="344"/>
      <c r="B40" s="348" t="s">
        <v>169</v>
      </c>
    </row>
    <row r="41" spans="1:2" x14ac:dyDescent="0.25">
      <c r="A41" s="344"/>
      <c r="B41" s="348" t="s">
        <v>170</v>
      </c>
    </row>
    <row r="42" spans="1:2" x14ac:dyDescent="0.25">
      <c r="A42" s="344"/>
      <c r="B42" s="348" t="s">
        <v>171</v>
      </c>
    </row>
    <row r="43" spans="1:2" x14ac:dyDescent="0.25">
      <c r="A43" s="344"/>
      <c r="B43" s="348" t="s">
        <v>172</v>
      </c>
    </row>
    <row r="44" spans="1:2" x14ac:dyDescent="0.25">
      <c r="A44" s="344"/>
      <c r="B44" s="345" t="s">
        <v>173</v>
      </c>
    </row>
    <row r="45" spans="1:2" x14ac:dyDescent="0.25">
      <c r="A45" s="344"/>
      <c r="B45" s="345" t="s">
        <v>174</v>
      </c>
    </row>
    <row r="46" spans="1:2" x14ac:dyDescent="0.25">
      <c r="A46" s="344"/>
      <c r="B46" s="345" t="s">
        <v>175</v>
      </c>
    </row>
    <row r="47" spans="1:2" x14ac:dyDescent="0.25">
      <c r="A47" s="344"/>
      <c r="B47" s="345" t="s">
        <v>176</v>
      </c>
    </row>
    <row r="48" spans="1:2" x14ac:dyDescent="0.25">
      <c r="A48" s="344"/>
      <c r="B48" s="345" t="s">
        <v>177</v>
      </c>
    </row>
    <row r="49" spans="1:2" x14ac:dyDescent="0.25">
      <c r="A49" s="344"/>
      <c r="B49" s="345" t="s">
        <v>178</v>
      </c>
    </row>
    <row r="50" spans="1:2" x14ac:dyDescent="0.25">
      <c r="A50" s="344"/>
      <c r="B50" s="345" t="s">
        <v>179</v>
      </c>
    </row>
    <row r="51" spans="1:2" x14ac:dyDescent="0.25">
      <c r="A51" s="344"/>
      <c r="B51" s="345" t="s">
        <v>180</v>
      </c>
    </row>
    <row r="52" spans="1:2" x14ac:dyDescent="0.25">
      <c r="A52" s="344"/>
      <c r="B52" s="345" t="s">
        <v>181</v>
      </c>
    </row>
    <row r="53" spans="1:2" x14ac:dyDescent="0.25">
      <c r="A53" s="344"/>
      <c r="B53" s="345" t="s">
        <v>182</v>
      </c>
    </row>
    <row r="54" spans="1:2" x14ac:dyDescent="0.25">
      <c r="A54" s="344"/>
      <c r="B54" s="348" t="s">
        <v>183</v>
      </c>
    </row>
    <row r="55" spans="1:2" x14ac:dyDescent="0.25">
      <c r="A55" s="344"/>
      <c r="B55" s="345" t="s">
        <v>184</v>
      </c>
    </row>
    <row r="56" spans="1:2" x14ac:dyDescent="0.25">
      <c r="A56" s="344"/>
      <c r="B56" s="345" t="s">
        <v>185</v>
      </c>
    </row>
    <row r="57" spans="1:2" x14ac:dyDescent="0.25">
      <c r="A57" s="344"/>
      <c r="B57" s="345" t="s">
        <v>186</v>
      </c>
    </row>
    <row r="58" spans="1:2" x14ac:dyDescent="0.25">
      <c r="A58" s="344"/>
      <c r="B58" s="345" t="s">
        <v>187</v>
      </c>
    </row>
    <row r="59" spans="1:2" x14ac:dyDescent="0.25">
      <c r="A59" s="344"/>
      <c r="B59" s="348" t="s">
        <v>188</v>
      </c>
    </row>
    <row r="60" spans="1:2" x14ac:dyDescent="0.25">
      <c r="A60" s="344"/>
      <c r="B60" s="348" t="s">
        <v>189</v>
      </c>
    </row>
    <row r="61" spans="1:2" x14ac:dyDescent="0.25">
      <c r="A61" s="344"/>
      <c r="B61" s="348" t="s">
        <v>190</v>
      </c>
    </row>
    <row r="62" spans="1:2" x14ac:dyDescent="0.25">
      <c r="A62" s="344"/>
      <c r="B62" s="348" t="s">
        <v>191</v>
      </c>
    </row>
    <row r="63" spans="1:2" x14ac:dyDescent="0.25">
      <c r="A63" s="349"/>
      <c r="B63" s="350" t="s">
        <v>192</v>
      </c>
    </row>
    <row r="64" spans="1:2" x14ac:dyDescent="0.25">
      <c r="A64" s="349"/>
      <c r="B64" s="350" t="s">
        <v>193</v>
      </c>
    </row>
    <row r="65" spans="1:2" x14ac:dyDescent="0.25">
      <c r="A65" s="349"/>
      <c r="B65" s="350" t="s">
        <v>194</v>
      </c>
    </row>
    <row r="66" spans="1:2" x14ac:dyDescent="0.25">
      <c r="A66" s="349"/>
      <c r="B66" s="350" t="s">
        <v>195</v>
      </c>
    </row>
    <row r="67" spans="1:2" x14ac:dyDescent="0.25">
      <c r="A67" s="349"/>
      <c r="B67" s="350" t="s">
        <v>196</v>
      </c>
    </row>
    <row r="68" spans="1:2" x14ac:dyDescent="0.25">
      <c r="A68" s="349"/>
      <c r="B68" s="350" t="s">
        <v>197</v>
      </c>
    </row>
    <row r="69" spans="1:2" x14ac:dyDescent="0.25">
      <c r="A69" s="349"/>
      <c r="B69" s="350" t="s">
        <v>198</v>
      </c>
    </row>
    <row r="70" spans="1:2" x14ac:dyDescent="0.25">
      <c r="A70" s="349"/>
      <c r="B70" s="350" t="s">
        <v>199</v>
      </c>
    </row>
    <row r="71" spans="1:2" x14ac:dyDescent="0.25">
      <c r="A71" s="349"/>
      <c r="B71" s="350" t="s">
        <v>200</v>
      </c>
    </row>
    <row r="72" spans="1:2" x14ac:dyDescent="0.25">
      <c r="A72" s="349"/>
      <c r="B72" s="350" t="s">
        <v>201</v>
      </c>
    </row>
    <row r="73" spans="1:2" x14ac:dyDescent="0.25">
      <c r="A73" s="349"/>
      <c r="B73" s="350" t="s">
        <v>202</v>
      </c>
    </row>
    <row r="74" spans="1:2" x14ac:dyDescent="0.25">
      <c r="A74" s="344"/>
      <c r="B74" s="348" t="s">
        <v>203</v>
      </c>
    </row>
    <row r="75" spans="1:2" x14ac:dyDescent="0.25">
      <c r="A75" s="344"/>
      <c r="B75" s="348" t="s">
        <v>204</v>
      </c>
    </row>
    <row r="76" spans="1:2" x14ac:dyDescent="0.25">
      <c r="A76" s="344"/>
      <c r="B76" s="348" t="s">
        <v>205</v>
      </c>
    </row>
    <row r="77" spans="1:2" x14ac:dyDescent="0.25">
      <c r="A77" s="344"/>
      <c r="B77" s="348" t="s">
        <v>206</v>
      </c>
    </row>
    <row r="78" spans="1:2" x14ac:dyDescent="0.25">
      <c r="A78" s="344"/>
      <c r="B78" s="348" t="s">
        <v>207</v>
      </c>
    </row>
    <row r="79" spans="1:2" x14ac:dyDescent="0.25">
      <c r="A79" s="344"/>
      <c r="B79" s="348" t="s">
        <v>208</v>
      </c>
    </row>
    <row r="80" spans="1:2" x14ac:dyDescent="0.25">
      <c r="A80" s="344"/>
      <c r="B80" s="348" t="s">
        <v>209</v>
      </c>
    </row>
    <row r="81" spans="1:2" x14ac:dyDescent="0.25">
      <c r="A81" s="344"/>
      <c r="B81" s="348" t="s">
        <v>210</v>
      </c>
    </row>
    <row r="82" spans="1:2" x14ac:dyDescent="0.25">
      <c r="A82" s="344"/>
      <c r="B82" s="348" t="s">
        <v>211</v>
      </c>
    </row>
    <row r="83" spans="1:2" x14ac:dyDescent="0.25">
      <c r="A83" s="344"/>
      <c r="B83" s="348" t="s">
        <v>212</v>
      </c>
    </row>
    <row r="84" spans="1:2" x14ac:dyDescent="0.25">
      <c r="A84" s="344"/>
      <c r="B84" s="348" t="s">
        <v>213</v>
      </c>
    </row>
    <row r="85" spans="1:2" x14ac:dyDescent="0.25">
      <c r="A85" s="344"/>
      <c r="B85" s="345" t="s">
        <v>214</v>
      </c>
    </row>
    <row r="86" spans="1:2" x14ac:dyDescent="0.25">
      <c r="A86" s="344"/>
      <c r="B86" s="348" t="s">
        <v>215</v>
      </c>
    </row>
    <row r="87" spans="1:2" x14ac:dyDescent="0.25">
      <c r="A87" s="344"/>
      <c r="B87" s="348" t="s">
        <v>216</v>
      </c>
    </row>
  </sheetData>
  <pageMargins left="0.7" right="0.7" top="0.75" bottom="0.75" header="0.3" footer="0.3"/>
  <pageSetup paperSize="9" scale="4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DF921-E32A-47FA-BD06-5C3D08A3EEDD}">
  <sheetPr>
    <tabColor theme="1" tint="0.499984740745262"/>
  </sheetPr>
  <dimension ref="A1:K289"/>
  <sheetViews>
    <sheetView workbookViewId="0">
      <pane ySplit="4" topLeftCell="A5" activePane="bottomLeft" state="frozen"/>
      <selection pane="bottomLeft" activeCell="D29" sqref="D29"/>
    </sheetView>
  </sheetViews>
  <sheetFormatPr baseColWidth="10" defaultRowHeight="15" x14ac:dyDescent="0.25"/>
  <cols>
    <col min="1" max="1" width="28.28515625" bestFit="1" customWidth="1"/>
    <col min="2" max="2" width="9.85546875" bestFit="1" customWidth="1"/>
    <col min="3" max="3" width="33.85546875" customWidth="1"/>
    <col min="4" max="4" width="60.140625" customWidth="1"/>
    <col min="5" max="5" width="61.28515625" customWidth="1"/>
    <col min="6" max="6" width="13.7109375" customWidth="1"/>
    <col min="11" max="11" width="23.85546875" customWidth="1"/>
  </cols>
  <sheetData>
    <row r="1" spans="1:11" ht="18.75" x14ac:dyDescent="0.3">
      <c r="A1" s="478" t="s">
        <v>865</v>
      </c>
      <c r="B1" s="478"/>
      <c r="C1" s="478"/>
      <c r="D1" s="478"/>
      <c r="E1" s="478"/>
      <c r="F1" s="478"/>
    </row>
    <row r="2" spans="1:11" x14ac:dyDescent="0.25">
      <c r="A2" s="479" t="s">
        <v>1087</v>
      </c>
      <c r="B2" s="479"/>
      <c r="C2" s="479"/>
      <c r="D2" s="479"/>
      <c r="E2" s="479"/>
      <c r="F2" s="479"/>
    </row>
    <row r="3" spans="1:11" x14ac:dyDescent="0.25">
      <c r="A3" s="413" t="s">
        <v>866</v>
      </c>
      <c r="B3" s="413">
        <f>ROWS(ControleFormules[Statut])</f>
        <v>285</v>
      </c>
      <c r="C3" s="413" t="s">
        <v>867</v>
      </c>
      <c r="D3" s="413">
        <f ca="1">COUNTIF(ControleFormules[Statut],"OK")</f>
        <v>285</v>
      </c>
      <c r="E3" s="413" t="s">
        <v>868</v>
      </c>
      <c r="F3" s="413">
        <f ca="1">COUNTIF(ControleFormules[Statut],"&lt;&gt;OK")</f>
        <v>0</v>
      </c>
    </row>
    <row r="4" spans="1:11" x14ac:dyDescent="0.25">
      <c r="A4" s="413" t="s">
        <v>228</v>
      </c>
      <c r="B4" s="413" t="s">
        <v>229</v>
      </c>
      <c r="C4" s="413" t="s">
        <v>112</v>
      </c>
      <c r="D4" s="414" t="s">
        <v>230</v>
      </c>
      <c r="E4" s="413" t="s">
        <v>231</v>
      </c>
      <c r="F4" s="413" t="s">
        <v>232</v>
      </c>
      <c r="H4" t="s">
        <v>228</v>
      </c>
      <c r="I4" t="s">
        <v>1088</v>
      </c>
      <c r="J4" t="s">
        <v>867</v>
      </c>
      <c r="K4" t="s">
        <v>868</v>
      </c>
    </row>
    <row r="5" spans="1:11" x14ac:dyDescent="0.25">
      <c r="A5" t="s">
        <v>233</v>
      </c>
      <c r="B5" t="s">
        <v>234</v>
      </c>
      <c r="C5" t="s">
        <v>235</v>
      </c>
      <c r="D5" s="415" t="s">
        <v>869</v>
      </c>
      <c r="E5" t="str" cm="1">
        <f t="array" aca="1" ref="E5" ca="1">IFERROR(_xlfn.FORMULATEXT(INDIRECT("'"&amp;ControleFormules[[#This Row],[Feuille]]&amp;"'!"&amp;ControleFormules[[#This Row],[Cellule]])),"&lt;MANQUANTE&gt;")</f>
        <v>=SI(A21="";"";SI(D21="";"Renseigner date de la facture";SI(E21="";"Renseigner date d''acquittement (décaissement)";SI(OU(D21&lt;$D$5;D21&gt;$D$6);"Date de facture inéligible, cette dépense sera écartée";SI(ET(D21&gt;$D$5;E21&gt;=$D$6);"Justifier que la réalisation/réception/mise en service soit intervenue pendant la période d'exécution physique";SI(E21&gt;$D$6;"Acquittement hors date d'éligiblité, cette dépense sera écartée";SI(E21&lt;D21;"Justifier pour l'acquittement est intervenu avant la facture";"")))))))</v>
      </c>
      <c r="F5" t="str">
        <f ca="1">_xlfn.LET(_xlpm.att,ControleFormules[[#This Row],[Formule attendue]],_xlpm.act,ControleFormules[[#This Row],[Formule actuelle]],IF(_xlpm.act="&lt;MANQUANTE&gt;","MANQUANTE",IF(_xlpm.att=_xlpm.act,"OK","MODIFIÉE")))</f>
        <v>OK</v>
      </c>
      <c r="H5" t="s">
        <v>233</v>
      </c>
      <c r="I5">
        <f>COUNTIF(ControleFormules[Feuille],H5)</f>
        <v>232</v>
      </c>
      <c r="J5">
        <f ca="1">COUNTIFS(ControleFormules[Feuille],H5,ControleFormules[Statut],"OK")</f>
        <v>232</v>
      </c>
      <c r="K5">
        <f ca="1">COUNTIFS(ControleFormules[Feuille],H5,ControleFormules[Statut],"&lt;&gt;OK")</f>
        <v>0</v>
      </c>
    </row>
    <row r="6" spans="1:11" x14ac:dyDescent="0.25">
      <c r="A6" t="s">
        <v>233</v>
      </c>
      <c r="B6" t="s">
        <v>236</v>
      </c>
      <c r="C6" t="s">
        <v>237</v>
      </c>
      <c r="D6" s="415" t="s">
        <v>870</v>
      </c>
      <c r="E6" t="str" cm="1">
        <f t="array" aca="1" ref="E6" ca="1">IFERROR(_xlfn.FORMULATEXT(INDIRECT("'"&amp;ControleFormules[[#This Row],[Feuille]]&amp;"'!"&amp;ControleFormules[[#This Row],[Cellule]])),"&lt;MANQUANTE&gt;")</f>
        <v>=ARRONDI(SOMME(H21+I21);2)</v>
      </c>
      <c r="F6" t="str">
        <f ca="1">_xlfn.LET(_xlpm.att,ControleFormules[[#This Row],[Formule attendue]],_xlpm.act,ControleFormules[[#This Row],[Formule actuelle]],IF(_xlpm.act="&lt;MANQUANTE&gt;","MANQUANTE",IF(_xlpm.att=_xlpm.act,"OK","MODIFIÉE")))</f>
        <v>OK</v>
      </c>
      <c r="H6" t="s">
        <v>736</v>
      </c>
      <c r="I6">
        <f>COUNTIF(ControleFormules[Feuille],H6)</f>
        <v>53</v>
      </c>
      <c r="J6">
        <f ca="1">COUNTIFS(ControleFormules[Feuille],H6,ControleFormules[Statut],"OK")</f>
        <v>53</v>
      </c>
      <c r="K6">
        <f ca="1">COUNTIFS(ControleFormules[Feuille],H6,ControleFormules[Statut],"&lt;&gt;OK")</f>
        <v>0</v>
      </c>
    </row>
    <row r="7" spans="1:11" x14ac:dyDescent="0.25">
      <c r="A7" t="s">
        <v>233</v>
      </c>
      <c r="B7" t="s">
        <v>238</v>
      </c>
      <c r="C7" t="s">
        <v>239</v>
      </c>
      <c r="D7" s="415" t="s">
        <v>871</v>
      </c>
      <c r="E7" t="str" cm="1">
        <f t="array" aca="1" ref="E7" ca="1">IFERROR(_xlfn.FORMULATEXT(INDIRECT("'"&amp;ControleFormules[[#This Row],[Feuille]]&amp;"'!"&amp;ControleFormules[[#This Row],[Cellule]])),"&lt;MANQUANTE&gt;")</f>
        <v>=ARRONDI(J21-K21;2)</v>
      </c>
      <c r="F7" t="str">
        <f ca="1">_xlfn.LET(_xlpm.att,ControleFormules[[#This Row],[Formule attendue]],_xlpm.act,ControleFormules[[#This Row],[Formule actuelle]],IF(_xlpm.act="&lt;MANQUANTE&gt;","MANQUANTE",IF(_xlpm.att=_xlpm.act,"OK","MODIFIÉE")))</f>
        <v>OK</v>
      </c>
    </row>
    <row r="8" spans="1:11" x14ac:dyDescent="0.25">
      <c r="A8" t="s">
        <v>233</v>
      </c>
      <c r="B8" t="s">
        <v>240</v>
      </c>
      <c r="C8" t="s">
        <v>241</v>
      </c>
      <c r="D8" s="415" t="s">
        <v>872</v>
      </c>
      <c r="E8" t="str" cm="1">
        <f t="array" aca="1" ref="E8" ca="1">IFERROR(_xlfn.FORMULATEXT(INDIRECT("'"&amp;ControleFormules[[#This Row],[Feuille]]&amp;"'!"&amp;ControleFormules[[#This Row],[Cellule]])),"&lt;MANQUANTE&gt;")</f>
        <v>=SI(U21="";0;U21*K21)</v>
      </c>
      <c r="F8" t="str">
        <f ca="1">_xlfn.LET(_xlpm.att,ControleFormules[[#This Row],[Formule attendue]],_xlpm.act,ControleFormules[[#This Row],[Formule actuelle]],IF(_xlpm.act="&lt;MANQUANTE&gt;","MANQUANTE",IF(_xlpm.att=_xlpm.act,"OK","MODIFIÉE")))</f>
        <v>OK</v>
      </c>
    </row>
    <row r="9" spans="1:11" x14ac:dyDescent="0.25">
      <c r="A9" t="s">
        <v>233</v>
      </c>
      <c r="B9" t="s">
        <v>242</v>
      </c>
      <c r="C9" t="s">
        <v>243</v>
      </c>
      <c r="D9" s="415" t="s">
        <v>244</v>
      </c>
      <c r="E9" t="str" cm="1">
        <f t="array" aca="1" ref="E9" ca="1">IFERROR(_xlfn.FORMULATEXT(INDIRECT("'"&amp;ControleFormules[[#This Row],[Feuille]]&amp;"'!"&amp;ControleFormules[[#This Row],[Cellule]])),"&lt;MANQUANTE&gt;")</f>
        <v>=O21+Q21+S21+V21</v>
      </c>
      <c r="F9" t="str">
        <f ca="1">_xlfn.LET(_xlpm.att,ControleFormules[[#This Row],[Formule attendue]],_xlpm.act,ControleFormules[[#This Row],[Formule actuelle]],IF(_xlpm.act="&lt;MANQUANTE&gt;","MANQUANTE",IF(_xlpm.att=_xlpm.act,"OK","MODIFIÉE")))</f>
        <v>OK</v>
      </c>
    </row>
    <row r="10" spans="1:11" x14ac:dyDescent="0.25">
      <c r="A10" t="s">
        <v>233</v>
      </c>
      <c r="B10" t="s">
        <v>245</v>
      </c>
      <c r="C10" t="s">
        <v>246</v>
      </c>
      <c r="D10" s="415" t="s">
        <v>873</v>
      </c>
      <c r="E10" t="str" cm="1">
        <f t="array" aca="1" ref="E10" ca="1">IFERROR(_xlfn.FORMULATEXT(INDIRECT("'"&amp;ControleFormules[[#This Row],[Feuille]]&amp;"'!"&amp;ControleFormules[[#This Row],[Cellule]])),"&lt;MANQUANTE&gt;")</f>
        <v>=SI(P21="";"";ARRONDI(K21-O21-Q21-S21-V21;2))</v>
      </c>
      <c r="F10" t="str">
        <f ca="1">_xlfn.LET(_xlpm.att,ControleFormules[[#This Row],[Formule attendue]],_xlpm.act,ControleFormules[[#This Row],[Formule actuelle]],IF(_xlpm.act="&lt;MANQUANTE&gt;","MANQUANTE",IF(_xlpm.att=_xlpm.act,"OK","MODIFIÉE")))</f>
        <v>OK</v>
      </c>
    </row>
    <row r="11" spans="1:11" x14ac:dyDescent="0.25">
      <c r="A11" t="s">
        <v>233</v>
      </c>
      <c r="B11" t="s">
        <v>247</v>
      </c>
      <c r="C11" t="s">
        <v>248</v>
      </c>
      <c r="D11" s="415" t="s">
        <v>874</v>
      </c>
      <c r="E11" t="str" cm="1">
        <f t="array" aca="1" ref="E11" ca="1">IFERROR(_xlfn.FORMULATEXT(INDIRECT("'"&amp;ControleFormules[[#This Row],[Feuille]]&amp;"'!"&amp;ControleFormules[[#This Row],[Cellule]])),"&lt;MANQUANTE&gt;")</f>
        <v>=SI(A22="";"";SI(D22="";"Renseigner date de la facture";SI(E22="";"Renseigner date d''acquittement (décaissement)";SI(OU(D22&lt;$D$5;D22&gt;$D$6);"Date de facture inéligible, cette dépense sera écartée";SI(ET(D22&gt;$D$5;E22&gt;=$D$6);"Justifier que la réalisation/réception/mise en service soit intervenue pendant la période d'exécution physique";SI(E22&gt;$D$6;"Acquittement hors date d'éligiblité, cette dépense sera écartée";SI(E22&lt;D22;"Justifier pour l'acquittement est intervenu avant la facture";"")))))))</v>
      </c>
      <c r="F11" t="str">
        <f ca="1">_xlfn.LET(_xlpm.att,ControleFormules[[#This Row],[Formule attendue]],_xlpm.act,ControleFormules[[#This Row],[Formule actuelle]],IF(_xlpm.act="&lt;MANQUANTE&gt;","MANQUANTE",IF(_xlpm.att=_xlpm.act,"OK","MODIFIÉE")))</f>
        <v>OK</v>
      </c>
    </row>
    <row r="12" spans="1:11" x14ac:dyDescent="0.25">
      <c r="A12" t="s">
        <v>233</v>
      </c>
      <c r="B12" t="s">
        <v>249</v>
      </c>
      <c r="C12" t="s">
        <v>250</v>
      </c>
      <c r="D12" s="415" t="s">
        <v>875</v>
      </c>
      <c r="E12" t="str" cm="1">
        <f t="array" aca="1" ref="E12" ca="1">IFERROR(_xlfn.FORMULATEXT(INDIRECT("'"&amp;ControleFormules[[#This Row],[Feuille]]&amp;"'!"&amp;ControleFormules[[#This Row],[Cellule]])),"&lt;MANQUANTE&gt;")</f>
        <v>=ARRONDI(SOMME(H22+I22);2)</v>
      </c>
      <c r="F12" t="str">
        <f ca="1">_xlfn.LET(_xlpm.att,ControleFormules[[#This Row],[Formule attendue]],_xlpm.act,ControleFormules[[#This Row],[Formule actuelle]],IF(_xlpm.act="&lt;MANQUANTE&gt;","MANQUANTE",IF(_xlpm.att=_xlpm.act,"OK","MODIFIÉE")))</f>
        <v>OK</v>
      </c>
    </row>
    <row r="13" spans="1:11" x14ac:dyDescent="0.25">
      <c r="A13" t="s">
        <v>233</v>
      </c>
      <c r="B13" t="s">
        <v>251</v>
      </c>
      <c r="C13" t="s">
        <v>252</v>
      </c>
      <c r="D13" s="415" t="s">
        <v>876</v>
      </c>
      <c r="E13" t="str" cm="1">
        <f t="array" aca="1" ref="E13" ca="1">IFERROR(_xlfn.FORMULATEXT(INDIRECT("'"&amp;ControleFormules[[#This Row],[Feuille]]&amp;"'!"&amp;ControleFormules[[#This Row],[Cellule]])),"&lt;MANQUANTE&gt;")</f>
        <v>=ARRONDI(J22-K22;2)</v>
      </c>
      <c r="F13" t="str">
        <f ca="1">_xlfn.LET(_xlpm.att,ControleFormules[[#This Row],[Formule attendue]],_xlpm.act,ControleFormules[[#This Row],[Formule actuelle]],IF(_xlpm.act="&lt;MANQUANTE&gt;","MANQUANTE",IF(_xlpm.att=_xlpm.act,"OK","MODIFIÉE")))</f>
        <v>OK</v>
      </c>
    </row>
    <row r="14" spans="1:11" x14ac:dyDescent="0.25">
      <c r="A14" t="s">
        <v>233</v>
      </c>
      <c r="B14" t="s">
        <v>253</v>
      </c>
      <c r="C14" t="s">
        <v>254</v>
      </c>
      <c r="D14" s="415" t="s">
        <v>877</v>
      </c>
      <c r="E14" t="str" cm="1">
        <f t="array" aca="1" ref="E14" ca="1">IFERROR(_xlfn.FORMULATEXT(INDIRECT("'"&amp;ControleFormules[[#This Row],[Feuille]]&amp;"'!"&amp;ControleFormules[[#This Row],[Cellule]])),"&lt;MANQUANTE&gt;")</f>
        <v>=SI(U22="";0;U22*K22)</v>
      </c>
      <c r="F14" t="str">
        <f ca="1">_xlfn.LET(_xlpm.att,ControleFormules[[#This Row],[Formule attendue]],_xlpm.act,ControleFormules[[#This Row],[Formule actuelle]],IF(_xlpm.act="&lt;MANQUANTE&gt;","MANQUANTE",IF(_xlpm.att=_xlpm.act,"OK","MODIFIÉE")))</f>
        <v>OK</v>
      </c>
    </row>
    <row r="15" spans="1:11" x14ac:dyDescent="0.25">
      <c r="A15" t="s">
        <v>233</v>
      </c>
      <c r="B15" t="s">
        <v>255</v>
      </c>
      <c r="C15" t="s">
        <v>256</v>
      </c>
      <c r="D15" s="415" t="s">
        <v>257</v>
      </c>
      <c r="E15" t="str" cm="1">
        <f t="array" aca="1" ref="E15" ca="1">IFERROR(_xlfn.FORMULATEXT(INDIRECT("'"&amp;ControleFormules[[#This Row],[Feuille]]&amp;"'!"&amp;ControleFormules[[#This Row],[Cellule]])),"&lt;MANQUANTE&gt;")</f>
        <v>=O22+Q22+S22+V22</v>
      </c>
      <c r="F15" t="str">
        <f ca="1">_xlfn.LET(_xlpm.att,ControleFormules[[#This Row],[Formule attendue]],_xlpm.act,ControleFormules[[#This Row],[Formule actuelle]],IF(_xlpm.act="&lt;MANQUANTE&gt;","MANQUANTE",IF(_xlpm.att=_xlpm.act,"OK","MODIFIÉE")))</f>
        <v>OK</v>
      </c>
    </row>
    <row r="16" spans="1:11" x14ac:dyDescent="0.25">
      <c r="A16" t="s">
        <v>233</v>
      </c>
      <c r="B16" t="s">
        <v>258</v>
      </c>
      <c r="C16" t="s">
        <v>259</v>
      </c>
      <c r="D16" s="415" t="s">
        <v>878</v>
      </c>
      <c r="E16" t="str" cm="1">
        <f t="array" aca="1" ref="E16" ca="1">IFERROR(_xlfn.FORMULATEXT(INDIRECT("'"&amp;ControleFormules[[#This Row],[Feuille]]&amp;"'!"&amp;ControleFormules[[#This Row],[Cellule]])),"&lt;MANQUANTE&gt;")</f>
        <v>=SI(P22="";"";ARRONDI(K22-O22-Q22-S22-V22;2))</v>
      </c>
      <c r="F16" t="str">
        <f ca="1">_xlfn.LET(_xlpm.att,ControleFormules[[#This Row],[Formule attendue]],_xlpm.act,ControleFormules[[#This Row],[Formule actuelle]],IF(_xlpm.act="&lt;MANQUANTE&gt;","MANQUANTE",IF(_xlpm.att=_xlpm.act,"OK","MODIFIÉE")))</f>
        <v>OK</v>
      </c>
    </row>
    <row r="17" spans="1:6" x14ac:dyDescent="0.25">
      <c r="A17" t="s">
        <v>233</v>
      </c>
      <c r="B17" t="s">
        <v>260</v>
      </c>
      <c r="C17" t="s">
        <v>261</v>
      </c>
      <c r="D17" s="415" t="s">
        <v>879</v>
      </c>
      <c r="E17" t="str" cm="1">
        <f t="array" aca="1" ref="E17" ca="1">IFERROR(_xlfn.FORMULATEXT(INDIRECT("'"&amp;ControleFormules[[#This Row],[Feuille]]&amp;"'!"&amp;ControleFormules[[#This Row],[Cellule]])),"&lt;MANQUANTE&gt;")</f>
        <v>=SI(A23="";"";SI(D23="";"Renseigner date de la facture";SI(E23="";"Renseigner date d''acquittement (décaissement)";SI(OU(D23&lt;$D$5;D23&gt;$D$6);"Date de facture inéligible, cette dépense sera écartée";SI(ET(D23&gt;$D$5;E23&gt;=$D$6);"Justifier que la réalisation/réception/mise en service soit intervenue pendant la période d'exécution physique";SI(E23&gt;$D$6;"Acquittement hors date d'éligiblité, cette dépense sera écartée";SI(E23&lt;D23;"Justifier pour l'acquittement est intervenu avant la facture";"")))))))</v>
      </c>
      <c r="F17" t="str">
        <f ca="1">_xlfn.LET(_xlpm.att,ControleFormules[[#This Row],[Formule attendue]],_xlpm.act,ControleFormules[[#This Row],[Formule actuelle]],IF(_xlpm.act="&lt;MANQUANTE&gt;","MANQUANTE",IF(_xlpm.att=_xlpm.act,"OK","MODIFIÉE")))</f>
        <v>OK</v>
      </c>
    </row>
    <row r="18" spans="1:6" x14ac:dyDescent="0.25">
      <c r="A18" t="s">
        <v>233</v>
      </c>
      <c r="B18" t="s">
        <v>262</v>
      </c>
      <c r="C18" t="s">
        <v>263</v>
      </c>
      <c r="D18" s="415" t="s">
        <v>880</v>
      </c>
      <c r="E18" t="str" cm="1">
        <f t="array" aca="1" ref="E18" ca="1">IFERROR(_xlfn.FORMULATEXT(INDIRECT("'"&amp;ControleFormules[[#This Row],[Feuille]]&amp;"'!"&amp;ControleFormules[[#This Row],[Cellule]])),"&lt;MANQUANTE&gt;")</f>
        <v>=ARRONDI(SOMME(H23+I23);2)</v>
      </c>
      <c r="F18" t="str">
        <f ca="1">_xlfn.LET(_xlpm.att,ControleFormules[[#This Row],[Formule attendue]],_xlpm.act,ControleFormules[[#This Row],[Formule actuelle]],IF(_xlpm.act="&lt;MANQUANTE&gt;","MANQUANTE",IF(_xlpm.att=_xlpm.act,"OK","MODIFIÉE")))</f>
        <v>OK</v>
      </c>
    </row>
    <row r="19" spans="1:6" x14ac:dyDescent="0.25">
      <c r="A19" t="s">
        <v>233</v>
      </c>
      <c r="B19" t="s">
        <v>264</v>
      </c>
      <c r="C19" t="s">
        <v>265</v>
      </c>
      <c r="D19" s="415" t="s">
        <v>881</v>
      </c>
      <c r="E19" t="str" cm="1">
        <f t="array" aca="1" ref="E19" ca="1">IFERROR(_xlfn.FORMULATEXT(INDIRECT("'"&amp;ControleFormules[[#This Row],[Feuille]]&amp;"'!"&amp;ControleFormules[[#This Row],[Cellule]])),"&lt;MANQUANTE&gt;")</f>
        <v>=ARRONDI(J23-K23;2)</v>
      </c>
      <c r="F19" t="str">
        <f ca="1">_xlfn.LET(_xlpm.att,ControleFormules[[#This Row],[Formule attendue]],_xlpm.act,ControleFormules[[#This Row],[Formule actuelle]],IF(_xlpm.act="&lt;MANQUANTE&gt;","MANQUANTE",IF(_xlpm.att=_xlpm.act,"OK","MODIFIÉE")))</f>
        <v>OK</v>
      </c>
    </row>
    <row r="20" spans="1:6" x14ac:dyDescent="0.25">
      <c r="A20" t="s">
        <v>233</v>
      </c>
      <c r="B20" t="s">
        <v>266</v>
      </c>
      <c r="C20" t="s">
        <v>267</v>
      </c>
      <c r="D20" s="415" t="s">
        <v>882</v>
      </c>
      <c r="E20" t="str" cm="1">
        <f t="array" aca="1" ref="E20" ca="1">IFERROR(_xlfn.FORMULATEXT(INDIRECT("'"&amp;ControleFormules[[#This Row],[Feuille]]&amp;"'!"&amp;ControleFormules[[#This Row],[Cellule]])),"&lt;MANQUANTE&gt;")</f>
        <v>=SI(U23="";0;U23*K23)</v>
      </c>
      <c r="F20" t="str">
        <f ca="1">_xlfn.LET(_xlpm.att,ControleFormules[[#This Row],[Formule attendue]],_xlpm.act,ControleFormules[[#This Row],[Formule actuelle]],IF(_xlpm.act="&lt;MANQUANTE&gt;","MANQUANTE",IF(_xlpm.att=_xlpm.act,"OK","MODIFIÉE")))</f>
        <v>OK</v>
      </c>
    </row>
    <row r="21" spans="1:6" x14ac:dyDescent="0.25">
      <c r="A21" t="s">
        <v>233</v>
      </c>
      <c r="B21" t="s">
        <v>268</v>
      </c>
      <c r="C21" t="s">
        <v>269</v>
      </c>
      <c r="D21" s="415" t="s">
        <v>270</v>
      </c>
      <c r="E21" t="str" cm="1">
        <f t="array" aca="1" ref="E21" ca="1">IFERROR(_xlfn.FORMULATEXT(INDIRECT("'"&amp;ControleFormules[[#This Row],[Feuille]]&amp;"'!"&amp;ControleFormules[[#This Row],[Cellule]])),"&lt;MANQUANTE&gt;")</f>
        <v>=O23+Q23+S23+V23</v>
      </c>
      <c r="F21" t="str">
        <f ca="1">_xlfn.LET(_xlpm.att,ControleFormules[[#This Row],[Formule attendue]],_xlpm.act,ControleFormules[[#This Row],[Formule actuelle]],IF(_xlpm.act="&lt;MANQUANTE&gt;","MANQUANTE",IF(_xlpm.att=_xlpm.act,"OK","MODIFIÉE")))</f>
        <v>OK</v>
      </c>
    </row>
    <row r="22" spans="1:6" x14ac:dyDescent="0.25">
      <c r="A22" t="s">
        <v>233</v>
      </c>
      <c r="B22" t="s">
        <v>271</v>
      </c>
      <c r="C22" t="s">
        <v>272</v>
      </c>
      <c r="D22" s="415" t="s">
        <v>883</v>
      </c>
      <c r="E22" t="str" cm="1">
        <f t="array" aca="1" ref="E22" ca="1">IFERROR(_xlfn.FORMULATEXT(INDIRECT("'"&amp;ControleFormules[[#This Row],[Feuille]]&amp;"'!"&amp;ControleFormules[[#This Row],[Cellule]])),"&lt;MANQUANTE&gt;")</f>
        <v>=SI(P23="";"";ARRONDI(K23-O23-Q23-S23-V23;2))</v>
      </c>
      <c r="F22" t="str">
        <f ca="1">_xlfn.LET(_xlpm.att,ControleFormules[[#This Row],[Formule attendue]],_xlpm.act,ControleFormules[[#This Row],[Formule actuelle]],IF(_xlpm.act="&lt;MANQUANTE&gt;","MANQUANTE",IF(_xlpm.att=_xlpm.act,"OK","MODIFIÉE")))</f>
        <v>OK</v>
      </c>
    </row>
    <row r="23" spans="1:6" x14ac:dyDescent="0.25">
      <c r="A23" t="s">
        <v>233</v>
      </c>
      <c r="B23" t="s">
        <v>273</v>
      </c>
      <c r="C23" t="s">
        <v>274</v>
      </c>
      <c r="D23" s="415" t="s">
        <v>884</v>
      </c>
      <c r="E23" t="str" cm="1">
        <f t="array" aca="1" ref="E23" ca="1">IFERROR(_xlfn.FORMULATEXT(INDIRECT("'"&amp;ControleFormules[[#This Row],[Feuille]]&amp;"'!"&amp;ControleFormules[[#This Row],[Cellule]])),"&lt;MANQUANTE&gt;")</f>
        <v>=SI(A24="";"";SI(D24="";"Renseigner date de la facture";SI(E24="";"Renseigner date d''acquittement (décaissement)";SI(OU(D24&lt;$D$5;D24&gt;$D$6);"Date de facture inéligible, cette dépense sera écartée";SI(ET(D24&gt;$D$5;E24&gt;=$D$6);"Justifier que la réalisation/réception/mise en service soit intervenue pendant la période d'exécution physique";SI(E24&gt;$D$6;"Acquittement hors date d'éligiblité, cette dépense sera écartée";SI(E24&lt;D24;"Justifier pour l'acquittement est intervenu avant la facture";"")))))))</v>
      </c>
      <c r="F23" t="str">
        <f ca="1">_xlfn.LET(_xlpm.att,ControleFormules[[#This Row],[Formule attendue]],_xlpm.act,ControleFormules[[#This Row],[Formule actuelle]],IF(_xlpm.act="&lt;MANQUANTE&gt;","MANQUANTE",IF(_xlpm.att=_xlpm.act,"OK","MODIFIÉE")))</f>
        <v>OK</v>
      </c>
    </row>
    <row r="24" spans="1:6" x14ac:dyDescent="0.25">
      <c r="A24" t="s">
        <v>233</v>
      </c>
      <c r="B24" t="s">
        <v>275</v>
      </c>
      <c r="C24" t="s">
        <v>276</v>
      </c>
      <c r="D24" s="415" t="s">
        <v>885</v>
      </c>
      <c r="E24" t="str" cm="1">
        <f t="array" aca="1" ref="E24" ca="1">IFERROR(_xlfn.FORMULATEXT(INDIRECT("'"&amp;ControleFormules[[#This Row],[Feuille]]&amp;"'!"&amp;ControleFormules[[#This Row],[Cellule]])),"&lt;MANQUANTE&gt;")</f>
        <v>=ARRONDI(SOMME(H24+I24);2)</v>
      </c>
      <c r="F24" t="str">
        <f ca="1">_xlfn.LET(_xlpm.att,ControleFormules[[#This Row],[Formule attendue]],_xlpm.act,ControleFormules[[#This Row],[Formule actuelle]],IF(_xlpm.act="&lt;MANQUANTE&gt;","MANQUANTE",IF(_xlpm.att=_xlpm.act,"OK","MODIFIÉE")))</f>
        <v>OK</v>
      </c>
    </row>
    <row r="25" spans="1:6" x14ac:dyDescent="0.25">
      <c r="A25" t="s">
        <v>233</v>
      </c>
      <c r="B25" t="s">
        <v>277</v>
      </c>
      <c r="C25" t="s">
        <v>278</v>
      </c>
      <c r="D25" s="415" t="s">
        <v>886</v>
      </c>
      <c r="E25" t="str" cm="1">
        <f t="array" aca="1" ref="E25" ca="1">IFERROR(_xlfn.FORMULATEXT(INDIRECT("'"&amp;ControleFormules[[#This Row],[Feuille]]&amp;"'!"&amp;ControleFormules[[#This Row],[Cellule]])),"&lt;MANQUANTE&gt;")</f>
        <v>=ARRONDI(J24-K24;2)</v>
      </c>
      <c r="F25" t="str">
        <f ca="1">_xlfn.LET(_xlpm.att,ControleFormules[[#This Row],[Formule attendue]],_xlpm.act,ControleFormules[[#This Row],[Formule actuelle]],IF(_xlpm.act="&lt;MANQUANTE&gt;","MANQUANTE",IF(_xlpm.att=_xlpm.act,"OK","MODIFIÉE")))</f>
        <v>OK</v>
      </c>
    </row>
    <row r="26" spans="1:6" x14ac:dyDescent="0.25">
      <c r="A26" t="s">
        <v>233</v>
      </c>
      <c r="B26" t="s">
        <v>279</v>
      </c>
      <c r="C26" t="s">
        <v>280</v>
      </c>
      <c r="D26" s="415" t="s">
        <v>887</v>
      </c>
      <c r="E26" t="str" cm="1">
        <f t="array" aca="1" ref="E26" ca="1">IFERROR(_xlfn.FORMULATEXT(INDIRECT("'"&amp;ControleFormules[[#This Row],[Feuille]]&amp;"'!"&amp;ControleFormules[[#This Row],[Cellule]])),"&lt;MANQUANTE&gt;")</f>
        <v>=SI(U24="";0;U24*K24)</v>
      </c>
      <c r="F26" t="str">
        <f ca="1">_xlfn.LET(_xlpm.att,ControleFormules[[#This Row],[Formule attendue]],_xlpm.act,ControleFormules[[#This Row],[Formule actuelle]],IF(_xlpm.act="&lt;MANQUANTE&gt;","MANQUANTE",IF(_xlpm.att=_xlpm.act,"OK","MODIFIÉE")))</f>
        <v>OK</v>
      </c>
    </row>
    <row r="27" spans="1:6" x14ac:dyDescent="0.25">
      <c r="A27" t="s">
        <v>233</v>
      </c>
      <c r="B27" t="s">
        <v>281</v>
      </c>
      <c r="C27" t="s">
        <v>282</v>
      </c>
      <c r="D27" s="415" t="s">
        <v>283</v>
      </c>
      <c r="E27" t="str" cm="1">
        <f t="array" aca="1" ref="E27" ca="1">IFERROR(_xlfn.FORMULATEXT(INDIRECT("'"&amp;ControleFormules[[#This Row],[Feuille]]&amp;"'!"&amp;ControleFormules[[#This Row],[Cellule]])),"&lt;MANQUANTE&gt;")</f>
        <v>=O24+Q24+S24+V24</v>
      </c>
      <c r="F27" t="str">
        <f ca="1">_xlfn.LET(_xlpm.att,ControleFormules[[#This Row],[Formule attendue]],_xlpm.act,ControleFormules[[#This Row],[Formule actuelle]],IF(_xlpm.act="&lt;MANQUANTE&gt;","MANQUANTE",IF(_xlpm.att=_xlpm.act,"OK","MODIFIÉE")))</f>
        <v>OK</v>
      </c>
    </row>
    <row r="28" spans="1:6" x14ac:dyDescent="0.25">
      <c r="A28" t="s">
        <v>233</v>
      </c>
      <c r="B28" t="s">
        <v>284</v>
      </c>
      <c r="C28" t="s">
        <v>285</v>
      </c>
      <c r="D28" s="415" t="s">
        <v>888</v>
      </c>
      <c r="E28" t="str" cm="1">
        <f t="array" aca="1" ref="E28" ca="1">IFERROR(_xlfn.FORMULATEXT(INDIRECT("'"&amp;ControleFormules[[#This Row],[Feuille]]&amp;"'!"&amp;ControleFormules[[#This Row],[Cellule]])),"&lt;MANQUANTE&gt;")</f>
        <v>=SI(P24="";"";ARRONDI(K24-O24-Q24-S24-V24;2))</v>
      </c>
      <c r="F28" t="str">
        <f ca="1">_xlfn.LET(_xlpm.att,ControleFormules[[#This Row],[Formule attendue]],_xlpm.act,ControleFormules[[#This Row],[Formule actuelle]],IF(_xlpm.act="&lt;MANQUANTE&gt;","MANQUANTE",IF(_xlpm.att=_xlpm.act,"OK","MODIFIÉE")))</f>
        <v>OK</v>
      </c>
    </row>
    <row r="29" spans="1:6" x14ac:dyDescent="0.25">
      <c r="A29" t="s">
        <v>233</v>
      </c>
      <c r="B29" t="s">
        <v>286</v>
      </c>
      <c r="C29" t="s">
        <v>287</v>
      </c>
      <c r="D29" s="415" t="s">
        <v>889</v>
      </c>
      <c r="E29" t="str" cm="1">
        <f t="array" aca="1" ref="E29" ca="1">IFERROR(_xlfn.FORMULATEXT(INDIRECT("'"&amp;ControleFormules[[#This Row],[Feuille]]&amp;"'!"&amp;ControleFormules[[#This Row],[Cellule]])),"&lt;MANQUANTE&gt;")</f>
        <v>=SI(A25="";"";SI(D25="";"Renseigner date de la facture";SI(E25="";"Renseigner date d''acquittement (décaissement)";SI(OU(D25&lt;$D$5;D25&gt;$D$6);"Date de facture inéligible, cette dépense sera écartée";SI(ET(D25&gt;$D$5;E25&gt;=$D$6);"Justifier que la réalisation/réception/mise en service soit intervenue pendant la période d'exécution physique";SI(E25&gt;$D$6;"Acquittement hors date d'éligiblité, cette dépense sera écartée";SI(E25&lt;D25;"Justifier pour l'acquittement est intervenu avant la facture";"")))))))</v>
      </c>
      <c r="F29" t="str">
        <f ca="1">_xlfn.LET(_xlpm.att,ControleFormules[[#This Row],[Formule attendue]],_xlpm.act,ControleFormules[[#This Row],[Formule actuelle]],IF(_xlpm.act="&lt;MANQUANTE&gt;","MANQUANTE",IF(_xlpm.att=_xlpm.act,"OK","MODIFIÉE")))</f>
        <v>OK</v>
      </c>
    </row>
    <row r="30" spans="1:6" x14ac:dyDescent="0.25">
      <c r="A30" t="s">
        <v>233</v>
      </c>
      <c r="B30" t="s">
        <v>288</v>
      </c>
      <c r="C30" t="s">
        <v>289</v>
      </c>
      <c r="D30" s="415" t="s">
        <v>890</v>
      </c>
      <c r="E30" t="str" cm="1">
        <f t="array" aca="1" ref="E30" ca="1">IFERROR(_xlfn.FORMULATEXT(INDIRECT("'"&amp;ControleFormules[[#This Row],[Feuille]]&amp;"'!"&amp;ControleFormules[[#This Row],[Cellule]])),"&lt;MANQUANTE&gt;")</f>
        <v>=ARRONDI(SOMME(H25+I25);2)</v>
      </c>
      <c r="F30" t="str">
        <f ca="1">_xlfn.LET(_xlpm.att,ControleFormules[[#This Row],[Formule attendue]],_xlpm.act,ControleFormules[[#This Row],[Formule actuelle]],IF(_xlpm.act="&lt;MANQUANTE&gt;","MANQUANTE",IF(_xlpm.att=_xlpm.act,"OK","MODIFIÉE")))</f>
        <v>OK</v>
      </c>
    </row>
    <row r="31" spans="1:6" x14ac:dyDescent="0.25">
      <c r="A31" t="s">
        <v>233</v>
      </c>
      <c r="B31" t="s">
        <v>290</v>
      </c>
      <c r="C31" t="s">
        <v>291</v>
      </c>
      <c r="D31" s="415" t="s">
        <v>891</v>
      </c>
      <c r="E31" t="str" cm="1">
        <f t="array" aca="1" ref="E31" ca="1">IFERROR(_xlfn.FORMULATEXT(INDIRECT("'"&amp;ControleFormules[[#This Row],[Feuille]]&amp;"'!"&amp;ControleFormules[[#This Row],[Cellule]])),"&lt;MANQUANTE&gt;")</f>
        <v>=ARRONDI(J25-K25;2)</v>
      </c>
      <c r="F31" t="str">
        <f ca="1">_xlfn.LET(_xlpm.att,ControleFormules[[#This Row],[Formule attendue]],_xlpm.act,ControleFormules[[#This Row],[Formule actuelle]],IF(_xlpm.act="&lt;MANQUANTE&gt;","MANQUANTE",IF(_xlpm.att=_xlpm.act,"OK","MODIFIÉE")))</f>
        <v>OK</v>
      </c>
    </row>
    <row r="32" spans="1:6" x14ac:dyDescent="0.25">
      <c r="A32" t="s">
        <v>233</v>
      </c>
      <c r="B32" t="s">
        <v>292</v>
      </c>
      <c r="C32" t="s">
        <v>293</v>
      </c>
      <c r="D32" s="415" t="s">
        <v>892</v>
      </c>
      <c r="E32" t="str" cm="1">
        <f t="array" aca="1" ref="E32" ca="1">IFERROR(_xlfn.FORMULATEXT(INDIRECT("'"&amp;ControleFormules[[#This Row],[Feuille]]&amp;"'!"&amp;ControleFormules[[#This Row],[Cellule]])),"&lt;MANQUANTE&gt;")</f>
        <v>=SI(U25="";0;U25*K25)</v>
      </c>
      <c r="F32" t="str">
        <f ca="1">_xlfn.LET(_xlpm.att,ControleFormules[[#This Row],[Formule attendue]],_xlpm.act,ControleFormules[[#This Row],[Formule actuelle]],IF(_xlpm.act="&lt;MANQUANTE&gt;","MANQUANTE",IF(_xlpm.att=_xlpm.act,"OK","MODIFIÉE")))</f>
        <v>OK</v>
      </c>
    </row>
    <row r="33" spans="1:6" x14ac:dyDescent="0.25">
      <c r="A33" t="s">
        <v>233</v>
      </c>
      <c r="B33" t="s">
        <v>294</v>
      </c>
      <c r="C33" t="s">
        <v>295</v>
      </c>
      <c r="D33" s="415" t="s">
        <v>296</v>
      </c>
      <c r="E33" t="str" cm="1">
        <f t="array" aca="1" ref="E33" ca="1">IFERROR(_xlfn.FORMULATEXT(INDIRECT("'"&amp;ControleFormules[[#This Row],[Feuille]]&amp;"'!"&amp;ControleFormules[[#This Row],[Cellule]])),"&lt;MANQUANTE&gt;")</f>
        <v>=O25+Q25+S25+V25</v>
      </c>
      <c r="F33" t="str">
        <f ca="1">_xlfn.LET(_xlpm.att,ControleFormules[[#This Row],[Formule attendue]],_xlpm.act,ControleFormules[[#This Row],[Formule actuelle]],IF(_xlpm.act="&lt;MANQUANTE&gt;","MANQUANTE",IF(_xlpm.att=_xlpm.act,"OK","MODIFIÉE")))</f>
        <v>OK</v>
      </c>
    </row>
    <row r="34" spans="1:6" x14ac:dyDescent="0.25">
      <c r="A34" t="s">
        <v>233</v>
      </c>
      <c r="B34" t="s">
        <v>297</v>
      </c>
      <c r="C34" t="s">
        <v>298</v>
      </c>
      <c r="D34" s="415" t="s">
        <v>893</v>
      </c>
      <c r="E34" t="str" cm="1">
        <f t="array" aca="1" ref="E34" ca="1">IFERROR(_xlfn.FORMULATEXT(INDIRECT("'"&amp;ControleFormules[[#This Row],[Feuille]]&amp;"'!"&amp;ControleFormules[[#This Row],[Cellule]])),"&lt;MANQUANTE&gt;")</f>
        <v>=SI(P25="";"";ARRONDI(K25-O25-Q25-S25-V25;2))</v>
      </c>
      <c r="F34" t="str">
        <f ca="1">_xlfn.LET(_xlpm.att,ControleFormules[[#This Row],[Formule attendue]],_xlpm.act,ControleFormules[[#This Row],[Formule actuelle]],IF(_xlpm.act="&lt;MANQUANTE&gt;","MANQUANTE",IF(_xlpm.att=_xlpm.act,"OK","MODIFIÉE")))</f>
        <v>OK</v>
      </c>
    </row>
    <row r="35" spans="1:6" x14ac:dyDescent="0.25">
      <c r="A35" t="s">
        <v>233</v>
      </c>
      <c r="B35" t="s">
        <v>299</v>
      </c>
      <c r="C35" t="s">
        <v>300</v>
      </c>
      <c r="D35" s="415" t="s">
        <v>894</v>
      </c>
      <c r="E35" t="str" cm="1">
        <f t="array" aca="1" ref="E35" ca="1">IFERROR(_xlfn.FORMULATEXT(INDIRECT("'"&amp;ControleFormules[[#This Row],[Feuille]]&amp;"'!"&amp;ControleFormules[[#This Row],[Cellule]])),"&lt;MANQUANTE&gt;")</f>
        <v>=SI(A26="";"";SI(D26="";"Renseigner date de la facture";SI(E26="";"Renseigner date d''acquittement (décaissement)";SI(OU(D26&lt;$D$5;D26&gt;$D$6);"Date de facture inéligible, cette dépense sera écartée";SI(ET(D26&gt;$D$5;E26&gt;=$D$6);"Justifier que la réalisation/réception/mise en service soit intervenue pendant la période d'exécution physique";SI(E26&gt;$D$6;"Acquittement hors date d'éligiblité, cette dépense sera écartée";SI(E26&lt;D26;"Justifier pour l'acquittement est intervenu avant la facture";"")))))))</v>
      </c>
      <c r="F35" t="str">
        <f ca="1">_xlfn.LET(_xlpm.att,ControleFormules[[#This Row],[Formule attendue]],_xlpm.act,ControleFormules[[#This Row],[Formule actuelle]],IF(_xlpm.act="&lt;MANQUANTE&gt;","MANQUANTE",IF(_xlpm.att=_xlpm.act,"OK","MODIFIÉE")))</f>
        <v>OK</v>
      </c>
    </row>
    <row r="36" spans="1:6" x14ac:dyDescent="0.25">
      <c r="A36" t="s">
        <v>233</v>
      </c>
      <c r="B36" t="s">
        <v>301</v>
      </c>
      <c r="C36" t="s">
        <v>302</v>
      </c>
      <c r="D36" s="415" t="s">
        <v>895</v>
      </c>
      <c r="E36" t="str" cm="1">
        <f t="array" aca="1" ref="E36" ca="1">IFERROR(_xlfn.FORMULATEXT(INDIRECT("'"&amp;ControleFormules[[#This Row],[Feuille]]&amp;"'!"&amp;ControleFormules[[#This Row],[Cellule]])),"&lt;MANQUANTE&gt;")</f>
        <v>=ARRONDI(SOMME(H26+I26);2)</v>
      </c>
      <c r="F36" t="str">
        <f ca="1">_xlfn.LET(_xlpm.att,ControleFormules[[#This Row],[Formule attendue]],_xlpm.act,ControleFormules[[#This Row],[Formule actuelle]],IF(_xlpm.act="&lt;MANQUANTE&gt;","MANQUANTE",IF(_xlpm.att=_xlpm.act,"OK","MODIFIÉE")))</f>
        <v>OK</v>
      </c>
    </row>
    <row r="37" spans="1:6" x14ac:dyDescent="0.25">
      <c r="A37" t="s">
        <v>233</v>
      </c>
      <c r="B37" t="s">
        <v>303</v>
      </c>
      <c r="C37" t="s">
        <v>304</v>
      </c>
      <c r="D37" s="415" t="s">
        <v>896</v>
      </c>
      <c r="E37" t="str" cm="1">
        <f t="array" aca="1" ref="E37" ca="1">IFERROR(_xlfn.FORMULATEXT(INDIRECT("'"&amp;ControleFormules[[#This Row],[Feuille]]&amp;"'!"&amp;ControleFormules[[#This Row],[Cellule]])),"&lt;MANQUANTE&gt;")</f>
        <v>=ARRONDI(J26-K26;2)</v>
      </c>
      <c r="F37" t="str">
        <f ca="1">_xlfn.LET(_xlpm.att,ControleFormules[[#This Row],[Formule attendue]],_xlpm.act,ControleFormules[[#This Row],[Formule actuelle]],IF(_xlpm.act="&lt;MANQUANTE&gt;","MANQUANTE",IF(_xlpm.att=_xlpm.act,"OK","MODIFIÉE")))</f>
        <v>OK</v>
      </c>
    </row>
    <row r="38" spans="1:6" x14ac:dyDescent="0.25">
      <c r="A38" t="s">
        <v>233</v>
      </c>
      <c r="B38" t="s">
        <v>305</v>
      </c>
      <c r="C38" t="s">
        <v>306</v>
      </c>
      <c r="D38" s="415" t="s">
        <v>897</v>
      </c>
      <c r="E38" t="str" cm="1">
        <f t="array" aca="1" ref="E38" ca="1">IFERROR(_xlfn.FORMULATEXT(INDIRECT("'"&amp;ControleFormules[[#This Row],[Feuille]]&amp;"'!"&amp;ControleFormules[[#This Row],[Cellule]])),"&lt;MANQUANTE&gt;")</f>
        <v>=SI(U26="";0;U26*K26)</v>
      </c>
      <c r="F38" t="str">
        <f ca="1">_xlfn.LET(_xlpm.att,ControleFormules[[#This Row],[Formule attendue]],_xlpm.act,ControleFormules[[#This Row],[Formule actuelle]],IF(_xlpm.act="&lt;MANQUANTE&gt;","MANQUANTE",IF(_xlpm.att=_xlpm.act,"OK","MODIFIÉE")))</f>
        <v>OK</v>
      </c>
    </row>
    <row r="39" spans="1:6" x14ac:dyDescent="0.25">
      <c r="A39" t="s">
        <v>233</v>
      </c>
      <c r="B39" t="s">
        <v>307</v>
      </c>
      <c r="C39" t="s">
        <v>308</v>
      </c>
      <c r="D39" s="415" t="s">
        <v>309</v>
      </c>
      <c r="E39" t="str" cm="1">
        <f t="array" aca="1" ref="E39" ca="1">IFERROR(_xlfn.FORMULATEXT(INDIRECT("'"&amp;ControleFormules[[#This Row],[Feuille]]&amp;"'!"&amp;ControleFormules[[#This Row],[Cellule]])),"&lt;MANQUANTE&gt;")</f>
        <v>=O26+Q26+S26+V26</v>
      </c>
      <c r="F39" t="str">
        <f ca="1">_xlfn.LET(_xlpm.att,ControleFormules[[#This Row],[Formule attendue]],_xlpm.act,ControleFormules[[#This Row],[Formule actuelle]],IF(_xlpm.act="&lt;MANQUANTE&gt;","MANQUANTE",IF(_xlpm.att=_xlpm.act,"OK","MODIFIÉE")))</f>
        <v>OK</v>
      </c>
    </row>
    <row r="40" spans="1:6" x14ac:dyDescent="0.25">
      <c r="A40" t="s">
        <v>233</v>
      </c>
      <c r="B40" t="s">
        <v>310</v>
      </c>
      <c r="C40" t="s">
        <v>311</v>
      </c>
      <c r="D40" s="415" t="s">
        <v>898</v>
      </c>
      <c r="E40" t="str" cm="1">
        <f t="array" aca="1" ref="E40" ca="1">IFERROR(_xlfn.FORMULATEXT(INDIRECT("'"&amp;ControleFormules[[#This Row],[Feuille]]&amp;"'!"&amp;ControleFormules[[#This Row],[Cellule]])),"&lt;MANQUANTE&gt;")</f>
        <v>=SI(P26="";"";ARRONDI(K26-O26-Q26-S26-V26;2))</v>
      </c>
      <c r="F40" t="str">
        <f ca="1">_xlfn.LET(_xlpm.att,ControleFormules[[#This Row],[Formule attendue]],_xlpm.act,ControleFormules[[#This Row],[Formule actuelle]],IF(_xlpm.act="&lt;MANQUANTE&gt;","MANQUANTE",IF(_xlpm.att=_xlpm.act,"OK","MODIFIÉE")))</f>
        <v>OK</v>
      </c>
    </row>
    <row r="41" spans="1:6" x14ac:dyDescent="0.25">
      <c r="A41" t="s">
        <v>233</v>
      </c>
      <c r="B41" t="s">
        <v>312</v>
      </c>
      <c r="C41" t="s">
        <v>313</v>
      </c>
      <c r="D41" s="415" t="s">
        <v>899</v>
      </c>
      <c r="E41" t="str" cm="1">
        <f t="array" aca="1" ref="E41" ca="1">IFERROR(_xlfn.FORMULATEXT(INDIRECT("'"&amp;ControleFormules[[#This Row],[Feuille]]&amp;"'!"&amp;ControleFormules[[#This Row],[Cellule]])),"&lt;MANQUANTE&gt;")</f>
        <v>=SI(A27="";"";SI(D27="";"Renseigner date de la facture";SI(E27="";"Renseigner date d''acquittement (décaissement)";SI(OU(D27&lt;$D$5;D27&gt;$D$6);"Date de facture inéligible, cette dépense sera écartée";SI(ET(D27&gt;$D$5;E27&gt;=$D$6);"Justifier que la réalisation/réception/mise en service soit intervenue pendant la période d'exécution physique";SI(E27&gt;$D$6;"Acquittement hors date d'éligiblité, cette dépense sera écartée";SI(E27&lt;D27;"Justifier pour l'acquittement est intervenu avant la facture";"")))))))</v>
      </c>
      <c r="F41" t="str">
        <f ca="1">_xlfn.LET(_xlpm.att,ControleFormules[[#This Row],[Formule attendue]],_xlpm.act,ControleFormules[[#This Row],[Formule actuelle]],IF(_xlpm.act="&lt;MANQUANTE&gt;","MANQUANTE",IF(_xlpm.att=_xlpm.act,"OK","MODIFIÉE")))</f>
        <v>OK</v>
      </c>
    </row>
    <row r="42" spans="1:6" x14ac:dyDescent="0.25">
      <c r="A42" t="s">
        <v>233</v>
      </c>
      <c r="B42" t="s">
        <v>314</v>
      </c>
      <c r="C42" t="s">
        <v>315</v>
      </c>
      <c r="D42" s="415" t="s">
        <v>900</v>
      </c>
      <c r="E42" t="str" cm="1">
        <f t="array" aca="1" ref="E42" ca="1">IFERROR(_xlfn.FORMULATEXT(INDIRECT("'"&amp;ControleFormules[[#This Row],[Feuille]]&amp;"'!"&amp;ControleFormules[[#This Row],[Cellule]])),"&lt;MANQUANTE&gt;")</f>
        <v>=ARRONDI(SOMME(H27+I27);2)</v>
      </c>
      <c r="F42" t="str">
        <f ca="1">_xlfn.LET(_xlpm.att,ControleFormules[[#This Row],[Formule attendue]],_xlpm.act,ControleFormules[[#This Row],[Formule actuelle]],IF(_xlpm.act="&lt;MANQUANTE&gt;","MANQUANTE",IF(_xlpm.att=_xlpm.act,"OK","MODIFIÉE")))</f>
        <v>OK</v>
      </c>
    </row>
    <row r="43" spans="1:6" x14ac:dyDescent="0.25">
      <c r="A43" t="s">
        <v>233</v>
      </c>
      <c r="B43" t="s">
        <v>316</v>
      </c>
      <c r="C43" t="s">
        <v>317</v>
      </c>
      <c r="D43" s="415" t="s">
        <v>901</v>
      </c>
      <c r="E43" t="str" cm="1">
        <f t="array" aca="1" ref="E43" ca="1">IFERROR(_xlfn.FORMULATEXT(INDIRECT("'"&amp;ControleFormules[[#This Row],[Feuille]]&amp;"'!"&amp;ControleFormules[[#This Row],[Cellule]])),"&lt;MANQUANTE&gt;")</f>
        <v>=ARRONDI(J27-K27;2)</v>
      </c>
      <c r="F43" t="str">
        <f ca="1">_xlfn.LET(_xlpm.att,ControleFormules[[#This Row],[Formule attendue]],_xlpm.act,ControleFormules[[#This Row],[Formule actuelle]],IF(_xlpm.act="&lt;MANQUANTE&gt;","MANQUANTE",IF(_xlpm.att=_xlpm.act,"OK","MODIFIÉE")))</f>
        <v>OK</v>
      </c>
    </row>
    <row r="44" spans="1:6" x14ac:dyDescent="0.25">
      <c r="A44" t="s">
        <v>233</v>
      </c>
      <c r="B44" t="s">
        <v>318</v>
      </c>
      <c r="C44" t="s">
        <v>319</v>
      </c>
      <c r="D44" s="415" t="s">
        <v>902</v>
      </c>
      <c r="E44" t="str" cm="1">
        <f t="array" aca="1" ref="E44" ca="1">IFERROR(_xlfn.FORMULATEXT(INDIRECT("'"&amp;ControleFormules[[#This Row],[Feuille]]&amp;"'!"&amp;ControleFormules[[#This Row],[Cellule]])),"&lt;MANQUANTE&gt;")</f>
        <v>=SI(U27="";0;U27*K27)</v>
      </c>
      <c r="F44" t="str">
        <f ca="1">_xlfn.LET(_xlpm.att,ControleFormules[[#This Row],[Formule attendue]],_xlpm.act,ControleFormules[[#This Row],[Formule actuelle]],IF(_xlpm.act="&lt;MANQUANTE&gt;","MANQUANTE",IF(_xlpm.att=_xlpm.act,"OK","MODIFIÉE")))</f>
        <v>OK</v>
      </c>
    </row>
    <row r="45" spans="1:6" x14ac:dyDescent="0.25">
      <c r="A45" t="s">
        <v>233</v>
      </c>
      <c r="B45" t="s">
        <v>320</v>
      </c>
      <c r="C45" t="s">
        <v>321</v>
      </c>
      <c r="D45" s="415" t="s">
        <v>322</v>
      </c>
      <c r="E45" t="str" cm="1">
        <f t="array" aca="1" ref="E45" ca="1">IFERROR(_xlfn.FORMULATEXT(INDIRECT("'"&amp;ControleFormules[[#This Row],[Feuille]]&amp;"'!"&amp;ControleFormules[[#This Row],[Cellule]])),"&lt;MANQUANTE&gt;")</f>
        <v>=O27+Q27+S27+V27</v>
      </c>
      <c r="F45" t="str">
        <f ca="1">_xlfn.LET(_xlpm.att,ControleFormules[[#This Row],[Formule attendue]],_xlpm.act,ControleFormules[[#This Row],[Formule actuelle]],IF(_xlpm.act="&lt;MANQUANTE&gt;","MANQUANTE",IF(_xlpm.att=_xlpm.act,"OK","MODIFIÉE")))</f>
        <v>OK</v>
      </c>
    </row>
    <row r="46" spans="1:6" x14ac:dyDescent="0.25">
      <c r="A46" t="s">
        <v>233</v>
      </c>
      <c r="B46" t="s">
        <v>323</v>
      </c>
      <c r="C46" t="s">
        <v>324</v>
      </c>
      <c r="D46" s="415" t="s">
        <v>903</v>
      </c>
      <c r="E46" t="str" cm="1">
        <f t="array" aca="1" ref="E46" ca="1">IFERROR(_xlfn.FORMULATEXT(INDIRECT("'"&amp;ControleFormules[[#This Row],[Feuille]]&amp;"'!"&amp;ControleFormules[[#This Row],[Cellule]])),"&lt;MANQUANTE&gt;")</f>
        <v>=SI(P27="";"";ARRONDI(K27-O27-Q27-S27-V27;2))</v>
      </c>
      <c r="F46" t="str">
        <f ca="1">_xlfn.LET(_xlpm.att,ControleFormules[[#This Row],[Formule attendue]],_xlpm.act,ControleFormules[[#This Row],[Formule actuelle]],IF(_xlpm.act="&lt;MANQUANTE&gt;","MANQUANTE",IF(_xlpm.att=_xlpm.act,"OK","MODIFIÉE")))</f>
        <v>OK</v>
      </c>
    </row>
    <row r="47" spans="1:6" x14ac:dyDescent="0.25">
      <c r="A47" t="s">
        <v>233</v>
      </c>
      <c r="B47" t="s">
        <v>325</v>
      </c>
      <c r="C47" t="s">
        <v>326</v>
      </c>
      <c r="D47" s="415" t="s">
        <v>904</v>
      </c>
      <c r="E47" t="str" cm="1">
        <f t="array" aca="1" ref="E47" ca="1">IFERROR(_xlfn.FORMULATEXT(INDIRECT("'"&amp;ControleFormules[[#This Row],[Feuille]]&amp;"'!"&amp;ControleFormules[[#This Row],[Cellule]])),"&lt;MANQUANTE&gt;")</f>
        <v>=SI(A28="";"";SI(D28="";"Renseigner date de la facture";SI(E28="";"Renseigner date d''acquittement (décaissement)";SI(OU(D28&lt;$D$5;D28&gt;$D$6);"Date de facture inéligible, cette dépense sera écartée";SI(ET(D28&gt;$D$5;E28&gt;=$D$6);"Justifier que la réalisation/réception/mise en service soit intervenue pendant la période d'exécution physique";SI(E28&gt;$D$6;"Acquittement hors date d'éligiblité, cette dépense sera écartée";SI(E28&lt;D28;"Justifier pour l'acquittement est intervenu avant la facture";"")))))))</v>
      </c>
      <c r="F47" t="str">
        <f ca="1">_xlfn.LET(_xlpm.att,ControleFormules[[#This Row],[Formule attendue]],_xlpm.act,ControleFormules[[#This Row],[Formule actuelle]],IF(_xlpm.act="&lt;MANQUANTE&gt;","MANQUANTE",IF(_xlpm.att=_xlpm.act,"OK","MODIFIÉE")))</f>
        <v>OK</v>
      </c>
    </row>
    <row r="48" spans="1:6" x14ac:dyDescent="0.25">
      <c r="A48" t="s">
        <v>233</v>
      </c>
      <c r="B48" t="s">
        <v>327</v>
      </c>
      <c r="C48" t="s">
        <v>328</v>
      </c>
      <c r="D48" s="415" t="s">
        <v>905</v>
      </c>
      <c r="E48" t="str" cm="1">
        <f t="array" aca="1" ref="E48" ca="1">IFERROR(_xlfn.FORMULATEXT(INDIRECT("'"&amp;ControleFormules[[#This Row],[Feuille]]&amp;"'!"&amp;ControleFormules[[#This Row],[Cellule]])),"&lt;MANQUANTE&gt;")</f>
        <v>=ARRONDI(SOMME(H28+I28);2)</v>
      </c>
      <c r="F48" t="str">
        <f ca="1">_xlfn.LET(_xlpm.att,ControleFormules[[#This Row],[Formule attendue]],_xlpm.act,ControleFormules[[#This Row],[Formule actuelle]],IF(_xlpm.act="&lt;MANQUANTE&gt;","MANQUANTE",IF(_xlpm.att=_xlpm.act,"OK","MODIFIÉE")))</f>
        <v>OK</v>
      </c>
    </row>
    <row r="49" spans="1:6" x14ac:dyDescent="0.25">
      <c r="A49" t="s">
        <v>233</v>
      </c>
      <c r="B49" t="s">
        <v>329</v>
      </c>
      <c r="C49" t="s">
        <v>330</v>
      </c>
      <c r="D49" s="415" t="s">
        <v>906</v>
      </c>
      <c r="E49" t="str" cm="1">
        <f t="array" aca="1" ref="E49" ca="1">IFERROR(_xlfn.FORMULATEXT(INDIRECT("'"&amp;ControleFormules[[#This Row],[Feuille]]&amp;"'!"&amp;ControleFormules[[#This Row],[Cellule]])),"&lt;MANQUANTE&gt;")</f>
        <v>=ARRONDI(J28-K28;2)</v>
      </c>
      <c r="F49" t="str">
        <f ca="1">_xlfn.LET(_xlpm.att,ControleFormules[[#This Row],[Formule attendue]],_xlpm.act,ControleFormules[[#This Row],[Formule actuelle]],IF(_xlpm.act="&lt;MANQUANTE&gt;","MANQUANTE",IF(_xlpm.att=_xlpm.act,"OK","MODIFIÉE")))</f>
        <v>OK</v>
      </c>
    </row>
    <row r="50" spans="1:6" x14ac:dyDescent="0.25">
      <c r="A50" t="s">
        <v>233</v>
      </c>
      <c r="B50" t="s">
        <v>331</v>
      </c>
      <c r="C50" t="s">
        <v>332</v>
      </c>
      <c r="D50" s="415" t="s">
        <v>907</v>
      </c>
      <c r="E50" t="str" cm="1">
        <f t="array" aca="1" ref="E50" ca="1">IFERROR(_xlfn.FORMULATEXT(INDIRECT("'"&amp;ControleFormules[[#This Row],[Feuille]]&amp;"'!"&amp;ControleFormules[[#This Row],[Cellule]])),"&lt;MANQUANTE&gt;")</f>
        <v>=SI(U28="";0;U28*K28)</v>
      </c>
      <c r="F50" t="str">
        <f ca="1">_xlfn.LET(_xlpm.att,ControleFormules[[#This Row],[Formule attendue]],_xlpm.act,ControleFormules[[#This Row],[Formule actuelle]],IF(_xlpm.act="&lt;MANQUANTE&gt;","MANQUANTE",IF(_xlpm.att=_xlpm.act,"OK","MODIFIÉE")))</f>
        <v>OK</v>
      </c>
    </row>
    <row r="51" spans="1:6" x14ac:dyDescent="0.25">
      <c r="A51" t="s">
        <v>233</v>
      </c>
      <c r="B51" t="s">
        <v>333</v>
      </c>
      <c r="C51" t="s">
        <v>334</v>
      </c>
      <c r="D51" s="415" t="s">
        <v>335</v>
      </c>
      <c r="E51" t="str" cm="1">
        <f t="array" aca="1" ref="E51" ca="1">IFERROR(_xlfn.FORMULATEXT(INDIRECT("'"&amp;ControleFormules[[#This Row],[Feuille]]&amp;"'!"&amp;ControleFormules[[#This Row],[Cellule]])),"&lt;MANQUANTE&gt;")</f>
        <v>=O28+Q28+S28+V28</v>
      </c>
      <c r="F51" t="str">
        <f ca="1">_xlfn.LET(_xlpm.att,ControleFormules[[#This Row],[Formule attendue]],_xlpm.act,ControleFormules[[#This Row],[Formule actuelle]],IF(_xlpm.act="&lt;MANQUANTE&gt;","MANQUANTE",IF(_xlpm.att=_xlpm.act,"OK","MODIFIÉE")))</f>
        <v>OK</v>
      </c>
    </row>
    <row r="52" spans="1:6" x14ac:dyDescent="0.25">
      <c r="A52" t="s">
        <v>233</v>
      </c>
      <c r="B52" t="s">
        <v>336</v>
      </c>
      <c r="C52" t="s">
        <v>337</v>
      </c>
      <c r="D52" s="415" t="s">
        <v>908</v>
      </c>
      <c r="E52" t="str" cm="1">
        <f t="array" aca="1" ref="E52" ca="1">IFERROR(_xlfn.FORMULATEXT(INDIRECT("'"&amp;ControleFormules[[#This Row],[Feuille]]&amp;"'!"&amp;ControleFormules[[#This Row],[Cellule]])),"&lt;MANQUANTE&gt;")</f>
        <v>=SI(P28="";"";ARRONDI(K28-O28-Q28-S28-V28;2))</v>
      </c>
      <c r="F52" t="str">
        <f ca="1">_xlfn.LET(_xlpm.att,ControleFormules[[#This Row],[Formule attendue]],_xlpm.act,ControleFormules[[#This Row],[Formule actuelle]],IF(_xlpm.act="&lt;MANQUANTE&gt;","MANQUANTE",IF(_xlpm.att=_xlpm.act,"OK","MODIFIÉE")))</f>
        <v>OK</v>
      </c>
    </row>
    <row r="53" spans="1:6" x14ac:dyDescent="0.25">
      <c r="A53" t="s">
        <v>233</v>
      </c>
      <c r="B53" t="s">
        <v>338</v>
      </c>
      <c r="C53" t="s">
        <v>339</v>
      </c>
      <c r="D53" s="415" t="s">
        <v>909</v>
      </c>
      <c r="E53" t="str" cm="1">
        <f t="array" aca="1" ref="E53" ca="1">IFERROR(_xlfn.FORMULATEXT(INDIRECT("'"&amp;ControleFormules[[#This Row],[Feuille]]&amp;"'!"&amp;ControleFormules[[#This Row],[Cellule]])),"&lt;MANQUANTE&gt;")</f>
        <v>=SI(A29="";"";SI(D29="";"Renseigner date de la facture";SI(E29="";"Renseigner date d''acquittement (décaissement)";SI(OU(D29&lt;$D$5;D29&gt;$D$6);"Date de facture inéligible, cette dépense sera écartée";SI(ET(D29&gt;$D$5;E29&gt;=$D$6);"Justifier que la réalisation/réception/mise en service soit intervenue pendant la période d'exécution physique";SI(E29&gt;$D$6;"Acquittement hors date d'éligiblité, cette dépense sera écartée";SI(E29&lt;D29;"Justifier pour l'acquittement est intervenu avant la facture";"")))))))</v>
      </c>
      <c r="F53" t="str">
        <f ca="1">_xlfn.LET(_xlpm.att,ControleFormules[[#This Row],[Formule attendue]],_xlpm.act,ControleFormules[[#This Row],[Formule actuelle]],IF(_xlpm.act="&lt;MANQUANTE&gt;","MANQUANTE",IF(_xlpm.att=_xlpm.act,"OK","MODIFIÉE")))</f>
        <v>OK</v>
      </c>
    </row>
    <row r="54" spans="1:6" x14ac:dyDescent="0.25">
      <c r="A54" t="s">
        <v>233</v>
      </c>
      <c r="B54" t="s">
        <v>340</v>
      </c>
      <c r="C54" t="s">
        <v>341</v>
      </c>
      <c r="D54" s="415" t="s">
        <v>910</v>
      </c>
      <c r="E54" t="str" cm="1">
        <f t="array" aca="1" ref="E54" ca="1">IFERROR(_xlfn.FORMULATEXT(INDIRECT("'"&amp;ControleFormules[[#This Row],[Feuille]]&amp;"'!"&amp;ControleFormules[[#This Row],[Cellule]])),"&lt;MANQUANTE&gt;")</f>
        <v>=ARRONDI(SOMME(H29+I29);2)</v>
      </c>
      <c r="F54" t="str">
        <f ca="1">_xlfn.LET(_xlpm.att,ControleFormules[[#This Row],[Formule attendue]],_xlpm.act,ControleFormules[[#This Row],[Formule actuelle]],IF(_xlpm.act="&lt;MANQUANTE&gt;","MANQUANTE",IF(_xlpm.att=_xlpm.act,"OK","MODIFIÉE")))</f>
        <v>OK</v>
      </c>
    </row>
    <row r="55" spans="1:6" x14ac:dyDescent="0.25">
      <c r="A55" t="s">
        <v>233</v>
      </c>
      <c r="B55" t="s">
        <v>342</v>
      </c>
      <c r="C55" t="s">
        <v>343</v>
      </c>
      <c r="D55" s="415" t="s">
        <v>911</v>
      </c>
      <c r="E55" t="str" cm="1">
        <f t="array" aca="1" ref="E55" ca="1">IFERROR(_xlfn.FORMULATEXT(INDIRECT("'"&amp;ControleFormules[[#This Row],[Feuille]]&amp;"'!"&amp;ControleFormules[[#This Row],[Cellule]])),"&lt;MANQUANTE&gt;")</f>
        <v>=ARRONDI(J29-K29;2)</v>
      </c>
      <c r="F55" t="str">
        <f ca="1">_xlfn.LET(_xlpm.att,ControleFormules[[#This Row],[Formule attendue]],_xlpm.act,ControleFormules[[#This Row],[Formule actuelle]],IF(_xlpm.act="&lt;MANQUANTE&gt;","MANQUANTE",IF(_xlpm.att=_xlpm.act,"OK","MODIFIÉE")))</f>
        <v>OK</v>
      </c>
    </row>
    <row r="56" spans="1:6" x14ac:dyDescent="0.25">
      <c r="A56" t="s">
        <v>233</v>
      </c>
      <c r="B56" t="s">
        <v>344</v>
      </c>
      <c r="C56" t="s">
        <v>345</v>
      </c>
      <c r="D56" s="415" t="s">
        <v>912</v>
      </c>
      <c r="E56" t="str" cm="1">
        <f t="array" aca="1" ref="E56" ca="1">IFERROR(_xlfn.FORMULATEXT(INDIRECT("'"&amp;ControleFormules[[#This Row],[Feuille]]&amp;"'!"&amp;ControleFormules[[#This Row],[Cellule]])),"&lt;MANQUANTE&gt;")</f>
        <v>=SI(U29="";0;U29*K29)</v>
      </c>
      <c r="F56" t="str">
        <f ca="1">_xlfn.LET(_xlpm.att,ControleFormules[[#This Row],[Formule attendue]],_xlpm.act,ControleFormules[[#This Row],[Formule actuelle]],IF(_xlpm.act="&lt;MANQUANTE&gt;","MANQUANTE",IF(_xlpm.att=_xlpm.act,"OK","MODIFIÉE")))</f>
        <v>OK</v>
      </c>
    </row>
    <row r="57" spans="1:6" x14ac:dyDescent="0.25">
      <c r="A57" t="s">
        <v>233</v>
      </c>
      <c r="B57" t="s">
        <v>346</v>
      </c>
      <c r="C57" t="s">
        <v>347</v>
      </c>
      <c r="D57" s="415" t="s">
        <v>348</v>
      </c>
      <c r="E57" t="str" cm="1">
        <f t="array" aca="1" ref="E57" ca="1">IFERROR(_xlfn.FORMULATEXT(INDIRECT("'"&amp;ControleFormules[[#This Row],[Feuille]]&amp;"'!"&amp;ControleFormules[[#This Row],[Cellule]])),"&lt;MANQUANTE&gt;")</f>
        <v>=O29+Q29+S29+V29</v>
      </c>
      <c r="F57" t="str">
        <f ca="1">_xlfn.LET(_xlpm.att,ControleFormules[[#This Row],[Formule attendue]],_xlpm.act,ControleFormules[[#This Row],[Formule actuelle]],IF(_xlpm.act="&lt;MANQUANTE&gt;","MANQUANTE",IF(_xlpm.att=_xlpm.act,"OK","MODIFIÉE")))</f>
        <v>OK</v>
      </c>
    </row>
    <row r="58" spans="1:6" x14ac:dyDescent="0.25">
      <c r="A58" t="s">
        <v>233</v>
      </c>
      <c r="B58" t="s">
        <v>349</v>
      </c>
      <c r="C58" t="s">
        <v>350</v>
      </c>
      <c r="D58" s="415" t="s">
        <v>913</v>
      </c>
      <c r="E58" t="str" cm="1">
        <f t="array" aca="1" ref="E58" ca="1">IFERROR(_xlfn.FORMULATEXT(INDIRECT("'"&amp;ControleFormules[[#This Row],[Feuille]]&amp;"'!"&amp;ControleFormules[[#This Row],[Cellule]])),"&lt;MANQUANTE&gt;")</f>
        <v>=SI(P29="";"";ARRONDI(K29-O29-Q29-S29-V29;2))</v>
      </c>
      <c r="F58" t="str">
        <f ca="1">_xlfn.LET(_xlpm.att,ControleFormules[[#This Row],[Formule attendue]],_xlpm.act,ControleFormules[[#This Row],[Formule actuelle]],IF(_xlpm.act="&lt;MANQUANTE&gt;","MANQUANTE",IF(_xlpm.att=_xlpm.act,"OK","MODIFIÉE")))</f>
        <v>OK</v>
      </c>
    </row>
    <row r="59" spans="1:6" x14ac:dyDescent="0.25">
      <c r="A59" t="s">
        <v>233</v>
      </c>
      <c r="B59" t="s">
        <v>351</v>
      </c>
      <c r="C59" t="s">
        <v>352</v>
      </c>
      <c r="D59" s="415" t="s">
        <v>914</v>
      </c>
      <c r="E59" t="str" cm="1">
        <f t="array" aca="1" ref="E59" ca="1">IFERROR(_xlfn.FORMULATEXT(INDIRECT("'"&amp;ControleFormules[[#This Row],[Feuille]]&amp;"'!"&amp;ControleFormules[[#This Row],[Cellule]])),"&lt;MANQUANTE&gt;")</f>
        <v>=SI(A30="";"";SI(D30="";"Renseigner date de la facture";SI(E30="";"Renseigner date d''acquittement (décaissement)";SI(OU(D30&lt;$D$5;D30&gt;$D$6);"Date de facture inéligible, cette dépense sera écartée";SI(ET(D30&gt;$D$5;E30&gt;=$D$6);"Justifier que la réalisation/réception/mise en service soit intervenue pendant la période d'exécution physique";SI(E30&gt;$D$6;"Acquittement hors date d'éligiblité, cette dépense sera écartée";SI(E30&lt;D30;"Justifier pour l'acquittement est intervenu avant la facture";"")))))))</v>
      </c>
      <c r="F59" t="str">
        <f ca="1">_xlfn.LET(_xlpm.att,ControleFormules[[#This Row],[Formule attendue]],_xlpm.act,ControleFormules[[#This Row],[Formule actuelle]],IF(_xlpm.act="&lt;MANQUANTE&gt;","MANQUANTE",IF(_xlpm.att=_xlpm.act,"OK","MODIFIÉE")))</f>
        <v>OK</v>
      </c>
    </row>
    <row r="60" spans="1:6" x14ac:dyDescent="0.25">
      <c r="A60" t="s">
        <v>233</v>
      </c>
      <c r="B60" t="s">
        <v>353</v>
      </c>
      <c r="C60" t="s">
        <v>354</v>
      </c>
      <c r="D60" s="415" t="s">
        <v>915</v>
      </c>
      <c r="E60" t="str" cm="1">
        <f t="array" aca="1" ref="E60" ca="1">IFERROR(_xlfn.FORMULATEXT(INDIRECT("'"&amp;ControleFormules[[#This Row],[Feuille]]&amp;"'!"&amp;ControleFormules[[#This Row],[Cellule]])),"&lt;MANQUANTE&gt;")</f>
        <v>=ARRONDI(SOMME(H30+I30);2)</v>
      </c>
      <c r="F60" t="str">
        <f ca="1">_xlfn.LET(_xlpm.att,ControleFormules[[#This Row],[Formule attendue]],_xlpm.act,ControleFormules[[#This Row],[Formule actuelle]],IF(_xlpm.act="&lt;MANQUANTE&gt;","MANQUANTE",IF(_xlpm.att=_xlpm.act,"OK","MODIFIÉE")))</f>
        <v>OK</v>
      </c>
    </row>
    <row r="61" spans="1:6" x14ac:dyDescent="0.25">
      <c r="A61" t="s">
        <v>233</v>
      </c>
      <c r="B61" t="s">
        <v>355</v>
      </c>
      <c r="C61" t="s">
        <v>356</v>
      </c>
      <c r="D61" s="415" t="s">
        <v>916</v>
      </c>
      <c r="E61" t="str" cm="1">
        <f t="array" aca="1" ref="E61" ca="1">IFERROR(_xlfn.FORMULATEXT(INDIRECT("'"&amp;ControleFormules[[#This Row],[Feuille]]&amp;"'!"&amp;ControleFormules[[#This Row],[Cellule]])),"&lt;MANQUANTE&gt;")</f>
        <v>=ARRONDI(J30-K30;2)</v>
      </c>
      <c r="F61" t="str">
        <f ca="1">_xlfn.LET(_xlpm.att,ControleFormules[[#This Row],[Formule attendue]],_xlpm.act,ControleFormules[[#This Row],[Formule actuelle]],IF(_xlpm.act="&lt;MANQUANTE&gt;","MANQUANTE",IF(_xlpm.att=_xlpm.act,"OK","MODIFIÉE")))</f>
        <v>OK</v>
      </c>
    </row>
    <row r="62" spans="1:6" x14ac:dyDescent="0.25">
      <c r="A62" t="s">
        <v>233</v>
      </c>
      <c r="B62" t="s">
        <v>357</v>
      </c>
      <c r="C62" t="s">
        <v>358</v>
      </c>
      <c r="D62" s="415" t="s">
        <v>917</v>
      </c>
      <c r="E62" t="str" cm="1">
        <f t="array" aca="1" ref="E62" ca="1">IFERROR(_xlfn.FORMULATEXT(INDIRECT("'"&amp;ControleFormules[[#This Row],[Feuille]]&amp;"'!"&amp;ControleFormules[[#This Row],[Cellule]])),"&lt;MANQUANTE&gt;")</f>
        <v>=SI(U30="";0;U30*K30)</v>
      </c>
      <c r="F62" t="str">
        <f ca="1">_xlfn.LET(_xlpm.att,ControleFormules[[#This Row],[Formule attendue]],_xlpm.act,ControleFormules[[#This Row],[Formule actuelle]],IF(_xlpm.act="&lt;MANQUANTE&gt;","MANQUANTE",IF(_xlpm.att=_xlpm.act,"OK","MODIFIÉE")))</f>
        <v>OK</v>
      </c>
    </row>
    <row r="63" spans="1:6" x14ac:dyDescent="0.25">
      <c r="A63" t="s">
        <v>233</v>
      </c>
      <c r="B63" t="s">
        <v>359</v>
      </c>
      <c r="C63" t="s">
        <v>360</v>
      </c>
      <c r="D63" s="415" t="s">
        <v>361</v>
      </c>
      <c r="E63" t="str" cm="1">
        <f t="array" aca="1" ref="E63" ca="1">IFERROR(_xlfn.FORMULATEXT(INDIRECT("'"&amp;ControleFormules[[#This Row],[Feuille]]&amp;"'!"&amp;ControleFormules[[#This Row],[Cellule]])),"&lt;MANQUANTE&gt;")</f>
        <v>=O30+Q30+S30+V30</v>
      </c>
      <c r="F63" t="str">
        <f ca="1">_xlfn.LET(_xlpm.att,ControleFormules[[#This Row],[Formule attendue]],_xlpm.act,ControleFormules[[#This Row],[Formule actuelle]],IF(_xlpm.act="&lt;MANQUANTE&gt;","MANQUANTE",IF(_xlpm.att=_xlpm.act,"OK","MODIFIÉE")))</f>
        <v>OK</v>
      </c>
    </row>
    <row r="64" spans="1:6" x14ac:dyDescent="0.25">
      <c r="A64" t="s">
        <v>233</v>
      </c>
      <c r="B64" t="s">
        <v>362</v>
      </c>
      <c r="C64" t="s">
        <v>363</v>
      </c>
      <c r="D64" s="415" t="s">
        <v>918</v>
      </c>
      <c r="E64" t="str" cm="1">
        <f t="array" aca="1" ref="E64" ca="1">IFERROR(_xlfn.FORMULATEXT(INDIRECT("'"&amp;ControleFormules[[#This Row],[Feuille]]&amp;"'!"&amp;ControleFormules[[#This Row],[Cellule]])),"&lt;MANQUANTE&gt;")</f>
        <v>=SI(P30="";"";ARRONDI(K30-O30-Q30-S30-V30;2))</v>
      </c>
      <c r="F64" t="str">
        <f ca="1">_xlfn.LET(_xlpm.att,ControleFormules[[#This Row],[Formule attendue]],_xlpm.act,ControleFormules[[#This Row],[Formule actuelle]],IF(_xlpm.act="&lt;MANQUANTE&gt;","MANQUANTE",IF(_xlpm.att=_xlpm.act,"OK","MODIFIÉE")))</f>
        <v>OK</v>
      </c>
    </row>
    <row r="65" spans="1:6" x14ac:dyDescent="0.25">
      <c r="A65" t="s">
        <v>233</v>
      </c>
      <c r="B65" t="s">
        <v>364</v>
      </c>
      <c r="C65" t="s">
        <v>365</v>
      </c>
      <c r="D65" s="415" t="s">
        <v>919</v>
      </c>
      <c r="E65" t="str" cm="1">
        <f t="array" aca="1" ref="E65" ca="1">IFERROR(_xlfn.FORMULATEXT(INDIRECT("'"&amp;ControleFormules[[#This Row],[Feuille]]&amp;"'!"&amp;ControleFormules[[#This Row],[Cellule]])),"&lt;MANQUANTE&gt;")</f>
        <v>=SI(MIN(D21:D30)&lt;1/1/2020;"";MIN(D21:D30))</v>
      </c>
      <c r="F65" t="str">
        <f ca="1">_xlfn.LET(_xlpm.att,ControleFormules[[#This Row],[Formule attendue]],_xlpm.act,ControleFormules[[#This Row],[Formule actuelle]],IF(_xlpm.act="&lt;MANQUANTE&gt;","MANQUANTE",IF(_xlpm.att=_xlpm.act,"OK","MODIFIÉE")))</f>
        <v>OK</v>
      </c>
    </row>
    <row r="66" spans="1:6" x14ac:dyDescent="0.25">
      <c r="A66" t="s">
        <v>233</v>
      </c>
      <c r="B66" t="s">
        <v>366</v>
      </c>
      <c r="C66" t="s">
        <v>367</v>
      </c>
      <c r="D66" s="415" t="s">
        <v>920</v>
      </c>
      <c r="E66" t="str" cm="1">
        <f t="array" aca="1" ref="E66" ca="1">IFERROR(_xlfn.FORMULATEXT(INDIRECT("'"&amp;ControleFormules[[#This Row],[Feuille]]&amp;"'!"&amp;ControleFormules[[#This Row],[Cellule]])),"&lt;MANQUANTE&gt;")</f>
        <v>=SI(MAX(E21:E30)&lt;1/1/2020;"";MAX(E21:E30))</v>
      </c>
      <c r="F66" t="str">
        <f ca="1">_xlfn.LET(_xlpm.att,ControleFormules[[#This Row],[Formule attendue]],_xlpm.act,ControleFormules[[#This Row],[Formule actuelle]],IF(_xlpm.act="&lt;MANQUANTE&gt;","MANQUANTE",IF(_xlpm.att=_xlpm.act,"OK","MODIFIÉE")))</f>
        <v>OK</v>
      </c>
    </row>
    <row r="67" spans="1:6" x14ac:dyDescent="0.25">
      <c r="A67" t="s">
        <v>233</v>
      </c>
      <c r="B67" t="s">
        <v>368</v>
      </c>
      <c r="C67" t="s">
        <v>369</v>
      </c>
      <c r="D67" s="415" t="s">
        <v>921</v>
      </c>
      <c r="E67" t="str" cm="1">
        <f t="array" aca="1" ref="E67" ca="1">IFERROR(_xlfn.FORMULATEXT(INDIRECT("'"&amp;ControleFormules[[#This Row],[Feuille]]&amp;"'!"&amp;ControleFormules[[#This Row],[Cellule]])),"&lt;MANQUANTE&gt;")</f>
        <v>=SI(D31="";"Renseigner date de la facture";SI(E31="";"Renseigner date d''acquittement (décaissement)";SI(OU(D31&lt;$D$5;D31&gt;$D$6);"Date de facture inéligible, cette dépense sera écartée";SI(ET(D31&gt;$D$6;D31&lt;=$D$6);"Justifier que la réalisation/réception/mise en service soit intervenue pendant la période d'exécution physique";SI(E31&gt;$D$6;"Acquittement hors date d'éligiblité, cette dépense sera écartée";SI(E31&lt;D31;"Justifier pour l'acquittement est intervenu avant la facture";""))))))</v>
      </c>
      <c r="F67" t="str">
        <f ca="1">_xlfn.LET(_xlpm.att,ControleFormules[[#This Row],[Formule attendue]],_xlpm.act,ControleFormules[[#This Row],[Formule actuelle]],IF(_xlpm.act="&lt;MANQUANTE&gt;","MANQUANTE",IF(_xlpm.att=_xlpm.act,"OK","MODIFIÉE")))</f>
        <v>OK</v>
      </c>
    </row>
    <row r="68" spans="1:6" x14ac:dyDescent="0.25">
      <c r="A68" t="s">
        <v>233</v>
      </c>
      <c r="B68" t="s">
        <v>370</v>
      </c>
      <c r="C68" t="s">
        <v>371</v>
      </c>
      <c r="D68" s="415" t="s">
        <v>922</v>
      </c>
      <c r="E68" t="str" cm="1">
        <f t="array" aca="1" ref="E68" ca="1">IFERROR(_xlfn.FORMULATEXT(INDIRECT("'"&amp;ControleFormules[[#This Row],[Feuille]]&amp;"'!"&amp;ControleFormules[[#This Row],[Cellule]])),"&lt;MANQUANTE&gt;")</f>
        <v>=SOMME(J21:J30)</v>
      </c>
      <c r="F68" t="str">
        <f ca="1">_xlfn.LET(_xlpm.att,ControleFormules[[#This Row],[Formule attendue]],_xlpm.act,ControleFormules[[#This Row],[Formule actuelle]],IF(_xlpm.act="&lt;MANQUANTE&gt;","MANQUANTE",IF(_xlpm.att=_xlpm.act,"OK","MODIFIÉE")))</f>
        <v>OK</v>
      </c>
    </row>
    <row r="69" spans="1:6" x14ac:dyDescent="0.25">
      <c r="A69" t="s">
        <v>233</v>
      </c>
      <c r="B69" t="s">
        <v>372</v>
      </c>
      <c r="C69" t="s">
        <v>373</v>
      </c>
      <c r="D69" s="415" t="s">
        <v>923</v>
      </c>
      <c r="E69" t="str" cm="1">
        <f t="array" aca="1" ref="E69" ca="1">IFERROR(_xlfn.FORMULATEXT(INDIRECT("'"&amp;ControleFormules[[#This Row],[Feuille]]&amp;"'!"&amp;ControleFormules[[#This Row],[Cellule]])),"&lt;MANQUANTE&gt;")</f>
        <v>=SOMME(K21:K30)</v>
      </c>
      <c r="F69" t="str">
        <f ca="1">_xlfn.LET(_xlpm.att,ControleFormules[[#This Row],[Formule attendue]],_xlpm.act,ControleFormules[[#This Row],[Formule actuelle]],IF(_xlpm.act="&lt;MANQUANTE&gt;","MANQUANTE",IF(_xlpm.att=_xlpm.act,"OK","MODIFIÉE")))</f>
        <v>OK</v>
      </c>
    </row>
    <row r="70" spans="1:6" x14ac:dyDescent="0.25">
      <c r="A70" t="s">
        <v>233</v>
      </c>
      <c r="B70" t="s">
        <v>374</v>
      </c>
      <c r="C70" t="s">
        <v>375</v>
      </c>
      <c r="D70" s="415" t="s">
        <v>924</v>
      </c>
      <c r="E70" t="str" cm="1">
        <f t="array" aca="1" ref="E70" ca="1">IFERROR(_xlfn.FORMULATEXT(INDIRECT("'"&amp;ControleFormules[[#This Row],[Feuille]]&amp;"'!"&amp;ControleFormules[[#This Row],[Cellule]])),"&lt;MANQUANTE&gt;")</f>
        <v>=SOMME(L21:L30)</v>
      </c>
      <c r="F70" t="str">
        <f ca="1">_xlfn.LET(_xlpm.att,ControleFormules[[#This Row],[Formule attendue]],_xlpm.act,ControleFormules[[#This Row],[Formule actuelle]],IF(_xlpm.act="&lt;MANQUANTE&gt;","MANQUANTE",IF(_xlpm.att=_xlpm.act,"OK","MODIFIÉE")))</f>
        <v>OK</v>
      </c>
    </row>
    <row r="71" spans="1:6" x14ac:dyDescent="0.25">
      <c r="A71" t="s">
        <v>233</v>
      </c>
      <c r="B71" t="s">
        <v>376</v>
      </c>
      <c r="C71" t="s">
        <v>377</v>
      </c>
      <c r="D71" s="415" t="s">
        <v>925</v>
      </c>
      <c r="E71" t="str" cm="1">
        <f t="array" aca="1" ref="E71" ca="1">IFERROR(_xlfn.FORMULATEXT(INDIRECT("'"&amp;ControleFormules[[#This Row],[Feuille]]&amp;"'!"&amp;ControleFormules[[#This Row],[Cellule]])),"&lt;MANQUANTE&gt;")</f>
        <v>=SOMME(O21:O30)</v>
      </c>
      <c r="F71" t="str">
        <f ca="1">_xlfn.LET(_xlpm.att,ControleFormules[[#This Row],[Formule attendue]],_xlpm.act,ControleFormules[[#This Row],[Formule actuelle]],IF(_xlpm.act="&lt;MANQUANTE&gt;","MANQUANTE",IF(_xlpm.att=_xlpm.act,"OK","MODIFIÉE")))</f>
        <v>OK</v>
      </c>
    </row>
    <row r="72" spans="1:6" x14ac:dyDescent="0.25">
      <c r="A72" t="s">
        <v>233</v>
      </c>
      <c r="B72" t="s">
        <v>378</v>
      </c>
      <c r="C72" t="s">
        <v>379</v>
      </c>
      <c r="D72" s="415" t="s">
        <v>926</v>
      </c>
      <c r="E72" t="str" cm="1">
        <f t="array" aca="1" ref="E72" ca="1">IFERROR(_xlfn.FORMULATEXT(INDIRECT("'"&amp;ControleFormules[[#This Row],[Feuille]]&amp;"'!"&amp;ControleFormules[[#This Row],[Cellule]])),"&lt;MANQUANTE&gt;")</f>
        <v>=SOMME(Q21:Q30)</v>
      </c>
      <c r="F72" t="str">
        <f ca="1">_xlfn.LET(_xlpm.att,ControleFormules[[#This Row],[Formule attendue]],_xlpm.act,ControleFormules[[#This Row],[Formule actuelle]],IF(_xlpm.act="&lt;MANQUANTE&gt;","MANQUANTE",IF(_xlpm.att=_xlpm.act,"OK","MODIFIÉE")))</f>
        <v>OK</v>
      </c>
    </row>
    <row r="73" spans="1:6" x14ac:dyDescent="0.25">
      <c r="A73" t="s">
        <v>233</v>
      </c>
      <c r="B73" t="s">
        <v>380</v>
      </c>
      <c r="C73" t="s">
        <v>381</v>
      </c>
      <c r="D73" s="415" t="s">
        <v>927</v>
      </c>
      <c r="E73" t="str" cm="1">
        <f t="array" aca="1" ref="E73" ca="1">IFERROR(_xlfn.FORMULATEXT(INDIRECT("'"&amp;ControleFormules[[#This Row],[Feuille]]&amp;"'!"&amp;ControleFormules[[#This Row],[Cellule]])),"&lt;MANQUANTE&gt;")</f>
        <v>=SOMME(S21:S30)</v>
      </c>
      <c r="F73" t="str">
        <f ca="1">_xlfn.LET(_xlpm.att,ControleFormules[[#This Row],[Formule attendue]],_xlpm.act,ControleFormules[[#This Row],[Formule actuelle]],IF(_xlpm.act="&lt;MANQUANTE&gt;","MANQUANTE",IF(_xlpm.att=_xlpm.act,"OK","MODIFIÉE")))</f>
        <v>OK</v>
      </c>
    </row>
    <row r="74" spans="1:6" x14ac:dyDescent="0.25">
      <c r="A74" t="s">
        <v>233</v>
      </c>
      <c r="B74" t="s">
        <v>382</v>
      </c>
      <c r="C74" t="s">
        <v>383</v>
      </c>
      <c r="D74" s="415" t="s">
        <v>928</v>
      </c>
      <c r="E74" t="str" cm="1">
        <f t="array" aca="1" ref="E74" ca="1">IFERROR(_xlfn.FORMULATEXT(INDIRECT("'"&amp;ControleFormules[[#This Row],[Feuille]]&amp;"'!"&amp;ControleFormules[[#This Row],[Cellule]])),"&lt;MANQUANTE&gt;")</f>
        <v>=SOMME(V21:V30)</v>
      </c>
      <c r="F74" t="str">
        <f ca="1">_xlfn.LET(_xlpm.att,ControleFormules[[#This Row],[Formule attendue]],_xlpm.act,ControleFormules[[#This Row],[Formule actuelle]],IF(_xlpm.act="&lt;MANQUANTE&gt;","MANQUANTE",IF(_xlpm.att=_xlpm.act,"OK","MODIFIÉE")))</f>
        <v>OK</v>
      </c>
    </row>
    <row r="75" spans="1:6" x14ac:dyDescent="0.25">
      <c r="A75" t="s">
        <v>233</v>
      </c>
      <c r="B75" t="s">
        <v>384</v>
      </c>
      <c r="C75" t="s">
        <v>385</v>
      </c>
      <c r="D75" s="415" t="s">
        <v>929</v>
      </c>
      <c r="E75" t="str" cm="1">
        <f t="array" aca="1" ref="E75" ca="1">IFERROR(_xlfn.FORMULATEXT(INDIRECT("'"&amp;ControleFormules[[#This Row],[Feuille]]&amp;"'!"&amp;ControleFormules[[#This Row],[Cellule]])),"&lt;MANQUANTE&gt;")</f>
        <v>=SOMME(Y21:Y30)</v>
      </c>
      <c r="F75" t="str">
        <f ca="1">_xlfn.LET(_xlpm.att,ControleFormules[[#This Row],[Formule attendue]],_xlpm.act,ControleFormules[[#This Row],[Formule actuelle]],IF(_xlpm.act="&lt;MANQUANTE&gt;","MANQUANTE",IF(_xlpm.att=_xlpm.act,"OK","MODIFIÉE")))</f>
        <v>OK</v>
      </c>
    </row>
    <row r="76" spans="1:6" x14ac:dyDescent="0.25">
      <c r="A76" t="s">
        <v>233</v>
      </c>
      <c r="B76" t="s">
        <v>386</v>
      </c>
      <c r="C76" t="s">
        <v>387</v>
      </c>
      <c r="D76" s="415" t="s">
        <v>930</v>
      </c>
      <c r="E76" t="str" cm="1">
        <f t="array" aca="1" ref="E76" ca="1">IFERROR(_xlfn.FORMULATEXT(INDIRECT("'"&amp;ControleFormules[[#This Row],[Feuille]]&amp;"'!"&amp;ControleFormules[[#This Row],[Cellule]])),"&lt;MANQUANTE&gt;")</f>
        <v>=SOMME(Z21:Z30)</v>
      </c>
      <c r="F76" t="str">
        <f ca="1">_xlfn.LET(_xlpm.att,ControleFormules[[#This Row],[Formule attendue]],_xlpm.act,ControleFormules[[#This Row],[Formule actuelle]],IF(_xlpm.act="&lt;MANQUANTE&gt;","MANQUANTE",IF(_xlpm.att=_xlpm.act,"OK","MODIFIÉE")))</f>
        <v>OK</v>
      </c>
    </row>
    <row r="77" spans="1:6" x14ac:dyDescent="0.25">
      <c r="A77" t="s">
        <v>233</v>
      </c>
      <c r="B77" t="s">
        <v>388</v>
      </c>
      <c r="C77" t="s">
        <v>389</v>
      </c>
      <c r="D77" s="415" t="s">
        <v>931</v>
      </c>
      <c r="E77" t="str" cm="1">
        <f t="array" aca="1" ref="E77" ca="1">IFERROR(_xlfn.FORMULATEXT(INDIRECT("'"&amp;ControleFormules[[#This Row],[Feuille]]&amp;"'!"&amp;ControleFormules[[#This Row],[Cellule]])),"&lt;MANQUANTE&gt;")</f>
        <v>=SI(A35="";"";SI(D35="";"Renseigner date de la facture";SI(E35="";"Renseigner date d''acquittement (décaissement)";SI(OU(D35&lt;$D$5;D35&gt;$D$6);"Date de facture inéligible, cette dépense sera écartée";SI(ET(D35&gt;$D$5;E35&gt;=$D$6);"Justifier que la réalisation/réception/mise en service soit intervenue pendant la période d'exécution physique";SI(E35&gt;$D$6;"Acquittement hors date d'éligiblité, cette dépense sera écartée";SI(E35&lt;D35;"Justifier pour l'acquittement est intervenu avant la facture";"")))))))</v>
      </c>
      <c r="F77" t="str">
        <f ca="1">_xlfn.LET(_xlpm.att,ControleFormules[[#This Row],[Formule attendue]],_xlpm.act,ControleFormules[[#This Row],[Formule actuelle]],IF(_xlpm.act="&lt;MANQUANTE&gt;","MANQUANTE",IF(_xlpm.att=_xlpm.act,"OK","MODIFIÉE")))</f>
        <v>OK</v>
      </c>
    </row>
    <row r="78" spans="1:6" x14ac:dyDescent="0.25">
      <c r="A78" t="s">
        <v>233</v>
      </c>
      <c r="B78" t="s">
        <v>390</v>
      </c>
      <c r="C78" t="s">
        <v>391</v>
      </c>
      <c r="D78" s="415" t="s">
        <v>932</v>
      </c>
      <c r="E78" t="str" cm="1">
        <f t="array" aca="1" ref="E78" ca="1">IFERROR(_xlfn.FORMULATEXT(INDIRECT("'"&amp;ControleFormules[[#This Row],[Feuille]]&amp;"'!"&amp;ControleFormules[[#This Row],[Cellule]])),"&lt;MANQUANTE&gt;")</f>
        <v>=ARRONDI(SOMME(H35+I35);2)</v>
      </c>
      <c r="F78" t="str">
        <f ca="1">_xlfn.LET(_xlpm.att,ControleFormules[[#This Row],[Formule attendue]],_xlpm.act,ControleFormules[[#This Row],[Formule actuelle]],IF(_xlpm.act="&lt;MANQUANTE&gt;","MANQUANTE",IF(_xlpm.att=_xlpm.act,"OK","MODIFIÉE")))</f>
        <v>OK</v>
      </c>
    </row>
    <row r="79" spans="1:6" x14ac:dyDescent="0.25">
      <c r="A79" t="s">
        <v>233</v>
      </c>
      <c r="B79" t="s">
        <v>392</v>
      </c>
      <c r="C79" t="s">
        <v>393</v>
      </c>
      <c r="D79" s="415" t="s">
        <v>933</v>
      </c>
      <c r="E79" t="str" cm="1">
        <f t="array" aca="1" ref="E79" ca="1">IFERROR(_xlfn.FORMULATEXT(INDIRECT("'"&amp;ControleFormules[[#This Row],[Feuille]]&amp;"'!"&amp;ControleFormules[[#This Row],[Cellule]])),"&lt;MANQUANTE&gt;")</f>
        <v>=ARRONDI(J35-K35;2)</v>
      </c>
      <c r="F79" t="str">
        <f ca="1">_xlfn.LET(_xlpm.att,ControleFormules[[#This Row],[Formule attendue]],_xlpm.act,ControleFormules[[#This Row],[Formule actuelle]],IF(_xlpm.act="&lt;MANQUANTE&gt;","MANQUANTE",IF(_xlpm.att=_xlpm.act,"OK","MODIFIÉE")))</f>
        <v>OK</v>
      </c>
    </row>
    <row r="80" spans="1:6" x14ac:dyDescent="0.25">
      <c r="A80" t="s">
        <v>233</v>
      </c>
      <c r="B80" t="s">
        <v>394</v>
      </c>
      <c r="C80" t="s">
        <v>395</v>
      </c>
      <c r="D80" s="415" t="s">
        <v>934</v>
      </c>
      <c r="E80" t="str" cm="1">
        <f t="array" aca="1" ref="E80" ca="1">IFERROR(_xlfn.FORMULATEXT(INDIRECT("'"&amp;ControleFormules[[#This Row],[Feuille]]&amp;"'!"&amp;ControleFormules[[#This Row],[Cellule]])),"&lt;MANQUANTE&gt;")</f>
        <v>=SI(U35="";0;U35*K35)</v>
      </c>
      <c r="F80" t="str">
        <f ca="1">_xlfn.LET(_xlpm.att,ControleFormules[[#This Row],[Formule attendue]],_xlpm.act,ControleFormules[[#This Row],[Formule actuelle]],IF(_xlpm.act="&lt;MANQUANTE&gt;","MANQUANTE",IF(_xlpm.att=_xlpm.act,"OK","MODIFIÉE")))</f>
        <v>OK</v>
      </c>
    </row>
    <row r="81" spans="1:6" x14ac:dyDescent="0.25">
      <c r="A81" t="s">
        <v>233</v>
      </c>
      <c r="B81" t="s">
        <v>396</v>
      </c>
      <c r="C81" t="s">
        <v>397</v>
      </c>
      <c r="D81" s="415" t="s">
        <v>398</v>
      </c>
      <c r="E81" t="str" cm="1">
        <f t="array" aca="1" ref="E81" ca="1">IFERROR(_xlfn.FORMULATEXT(INDIRECT("'"&amp;ControleFormules[[#This Row],[Feuille]]&amp;"'!"&amp;ControleFormules[[#This Row],[Cellule]])),"&lt;MANQUANTE&gt;")</f>
        <v>=O35+Q35+S35+V35</v>
      </c>
      <c r="F81" t="str">
        <f ca="1">_xlfn.LET(_xlpm.att,ControleFormules[[#This Row],[Formule attendue]],_xlpm.act,ControleFormules[[#This Row],[Formule actuelle]],IF(_xlpm.act="&lt;MANQUANTE&gt;","MANQUANTE",IF(_xlpm.att=_xlpm.act,"OK","MODIFIÉE")))</f>
        <v>OK</v>
      </c>
    </row>
    <row r="82" spans="1:6" x14ac:dyDescent="0.25">
      <c r="A82" t="s">
        <v>233</v>
      </c>
      <c r="B82" t="s">
        <v>399</v>
      </c>
      <c r="C82" t="s">
        <v>400</v>
      </c>
      <c r="D82" s="415" t="s">
        <v>935</v>
      </c>
      <c r="E82" t="str" cm="1">
        <f t="array" aca="1" ref="E82" ca="1">IFERROR(_xlfn.FORMULATEXT(INDIRECT("'"&amp;ControleFormules[[#This Row],[Feuille]]&amp;"'!"&amp;ControleFormules[[#This Row],[Cellule]])),"&lt;MANQUANTE&gt;")</f>
        <v>=SI(P35="";"";ARRONDI(K35-O35-Q35-S35-V35;2))</v>
      </c>
      <c r="F82" t="str">
        <f ca="1">_xlfn.LET(_xlpm.att,ControleFormules[[#This Row],[Formule attendue]],_xlpm.act,ControleFormules[[#This Row],[Formule actuelle]],IF(_xlpm.act="&lt;MANQUANTE&gt;","MANQUANTE",IF(_xlpm.att=_xlpm.act,"OK","MODIFIÉE")))</f>
        <v>OK</v>
      </c>
    </row>
    <row r="83" spans="1:6" x14ac:dyDescent="0.25">
      <c r="A83" t="s">
        <v>233</v>
      </c>
      <c r="B83" t="s">
        <v>401</v>
      </c>
      <c r="C83" t="s">
        <v>402</v>
      </c>
      <c r="D83" s="415" t="s">
        <v>936</v>
      </c>
      <c r="E83" t="str" cm="1">
        <f t="array" aca="1" ref="E83" ca="1">IFERROR(_xlfn.FORMULATEXT(INDIRECT("'"&amp;ControleFormules[[#This Row],[Feuille]]&amp;"'!"&amp;ControleFormules[[#This Row],[Cellule]])),"&lt;MANQUANTE&gt;")</f>
        <v>=SI(A36="";"";SI(D36="";"Renseigner date de la facture";SI(E36="";"Renseigner date d''acquittement (décaissement)";SI(OU(D36&lt;$D$5;D36&gt;$D$6);"Date de facture inéligible, cette dépense sera écartée";SI(ET(D36&gt;$D$5;E36&gt;=$D$6);"Justifier que la réalisation/réception/mise en service soit intervenue pendant la période d'exécution physique";SI(E36&gt;$D$6;"Acquittement hors date d'éligiblité, cette dépense sera écartée";SI(E36&lt;D36;"Justifier pour l'acquittement est intervenu avant la facture";"")))))))</v>
      </c>
      <c r="F83" t="str">
        <f ca="1">_xlfn.LET(_xlpm.att,ControleFormules[[#This Row],[Formule attendue]],_xlpm.act,ControleFormules[[#This Row],[Formule actuelle]],IF(_xlpm.act="&lt;MANQUANTE&gt;","MANQUANTE",IF(_xlpm.att=_xlpm.act,"OK","MODIFIÉE")))</f>
        <v>OK</v>
      </c>
    </row>
    <row r="84" spans="1:6" x14ac:dyDescent="0.25">
      <c r="A84" t="s">
        <v>233</v>
      </c>
      <c r="B84" t="s">
        <v>403</v>
      </c>
      <c r="C84" t="s">
        <v>404</v>
      </c>
      <c r="D84" s="415" t="s">
        <v>937</v>
      </c>
      <c r="E84" t="str" cm="1">
        <f t="array" aca="1" ref="E84" ca="1">IFERROR(_xlfn.FORMULATEXT(INDIRECT("'"&amp;ControleFormules[[#This Row],[Feuille]]&amp;"'!"&amp;ControleFormules[[#This Row],[Cellule]])),"&lt;MANQUANTE&gt;")</f>
        <v>=ARRONDI(SOMME(H36+I36);2)</v>
      </c>
      <c r="F84" t="str">
        <f ca="1">_xlfn.LET(_xlpm.att,ControleFormules[[#This Row],[Formule attendue]],_xlpm.act,ControleFormules[[#This Row],[Formule actuelle]],IF(_xlpm.act="&lt;MANQUANTE&gt;","MANQUANTE",IF(_xlpm.att=_xlpm.act,"OK","MODIFIÉE")))</f>
        <v>OK</v>
      </c>
    </row>
    <row r="85" spans="1:6" x14ac:dyDescent="0.25">
      <c r="A85" t="s">
        <v>233</v>
      </c>
      <c r="B85" t="s">
        <v>405</v>
      </c>
      <c r="C85" t="s">
        <v>406</v>
      </c>
      <c r="D85" s="415" t="s">
        <v>938</v>
      </c>
      <c r="E85" t="str" cm="1">
        <f t="array" aca="1" ref="E85" ca="1">IFERROR(_xlfn.FORMULATEXT(INDIRECT("'"&amp;ControleFormules[[#This Row],[Feuille]]&amp;"'!"&amp;ControleFormules[[#This Row],[Cellule]])),"&lt;MANQUANTE&gt;")</f>
        <v>=ARRONDI(J36-K36;2)</v>
      </c>
      <c r="F85" t="str">
        <f ca="1">_xlfn.LET(_xlpm.att,ControleFormules[[#This Row],[Formule attendue]],_xlpm.act,ControleFormules[[#This Row],[Formule actuelle]],IF(_xlpm.act="&lt;MANQUANTE&gt;","MANQUANTE",IF(_xlpm.att=_xlpm.act,"OK","MODIFIÉE")))</f>
        <v>OK</v>
      </c>
    </row>
    <row r="86" spans="1:6" x14ac:dyDescent="0.25">
      <c r="A86" t="s">
        <v>233</v>
      </c>
      <c r="B86" t="s">
        <v>407</v>
      </c>
      <c r="C86" t="s">
        <v>408</v>
      </c>
      <c r="D86" s="415" t="s">
        <v>939</v>
      </c>
      <c r="E86" t="str" cm="1">
        <f t="array" aca="1" ref="E86" ca="1">IFERROR(_xlfn.FORMULATEXT(INDIRECT("'"&amp;ControleFormules[[#This Row],[Feuille]]&amp;"'!"&amp;ControleFormules[[#This Row],[Cellule]])),"&lt;MANQUANTE&gt;")</f>
        <v>=SI(U36="";0;U36*K36)</v>
      </c>
      <c r="F86" t="str">
        <f ca="1">_xlfn.LET(_xlpm.att,ControleFormules[[#This Row],[Formule attendue]],_xlpm.act,ControleFormules[[#This Row],[Formule actuelle]],IF(_xlpm.act="&lt;MANQUANTE&gt;","MANQUANTE",IF(_xlpm.att=_xlpm.act,"OK","MODIFIÉE")))</f>
        <v>OK</v>
      </c>
    </row>
    <row r="87" spans="1:6" x14ac:dyDescent="0.25">
      <c r="A87" t="s">
        <v>233</v>
      </c>
      <c r="B87" t="s">
        <v>409</v>
      </c>
      <c r="C87" t="s">
        <v>410</v>
      </c>
      <c r="D87" s="415" t="s">
        <v>411</v>
      </c>
      <c r="E87" t="str" cm="1">
        <f t="array" aca="1" ref="E87" ca="1">IFERROR(_xlfn.FORMULATEXT(INDIRECT("'"&amp;ControleFormules[[#This Row],[Feuille]]&amp;"'!"&amp;ControleFormules[[#This Row],[Cellule]])),"&lt;MANQUANTE&gt;")</f>
        <v>=O36+Q36+S36+V36</v>
      </c>
      <c r="F87" t="str">
        <f ca="1">_xlfn.LET(_xlpm.att,ControleFormules[[#This Row],[Formule attendue]],_xlpm.act,ControleFormules[[#This Row],[Formule actuelle]],IF(_xlpm.act="&lt;MANQUANTE&gt;","MANQUANTE",IF(_xlpm.att=_xlpm.act,"OK","MODIFIÉE")))</f>
        <v>OK</v>
      </c>
    </row>
    <row r="88" spans="1:6" x14ac:dyDescent="0.25">
      <c r="A88" t="s">
        <v>233</v>
      </c>
      <c r="B88" t="s">
        <v>412</v>
      </c>
      <c r="C88" t="s">
        <v>413</v>
      </c>
      <c r="D88" s="415" t="s">
        <v>940</v>
      </c>
      <c r="E88" t="str" cm="1">
        <f t="array" aca="1" ref="E88" ca="1">IFERROR(_xlfn.FORMULATEXT(INDIRECT("'"&amp;ControleFormules[[#This Row],[Feuille]]&amp;"'!"&amp;ControleFormules[[#This Row],[Cellule]])),"&lt;MANQUANTE&gt;")</f>
        <v>=SI(P36="";"";ARRONDI(K36-O36-Q36-S36-V36;2))</v>
      </c>
      <c r="F88" t="str">
        <f ca="1">_xlfn.LET(_xlpm.att,ControleFormules[[#This Row],[Formule attendue]],_xlpm.act,ControleFormules[[#This Row],[Formule actuelle]],IF(_xlpm.act="&lt;MANQUANTE&gt;","MANQUANTE",IF(_xlpm.att=_xlpm.act,"OK","MODIFIÉE")))</f>
        <v>OK</v>
      </c>
    </row>
    <row r="89" spans="1:6" x14ac:dyDescent="0.25">
      <c r="A89" t="s">
        <v>233</v>
      </c>
      <c r="B89" t="s">
        <v>414</v>
      </c>
      <c r="C89" t="s">
        <v>415</v>
      </c>
      <c r="D89" s="415" t="s">
        <v>941</v>
      </c>
      <c r="E89" t="str" cm="1">
        <f t="array" aca="1" ref="E89" ca="1">IFERROR(_xlfn.FORMULATEXT(INDIRECT("'"&amp;ControleFormules[[#This Row],[Feuille]]&amp;"'!"&amp;ControleFormules[[#This Row],[Cellule]])),"&lt;MANQUANTE&gt;")</f>
        <v>=SI(A37="";"";SI(D37="";"Renseigner date de la facture";SI(E37="";"Renseigner date d''acquittement (décaissement)";SI(OU(D37&lt;$D$5;D37&gt;$D$6);"Date de facture inéligible, cette dépense sera écartée";SI(ET(D37&gt;$D$5;E37&gt;=$D$6);"Justifier que la réalisation/réception/mise en service soit intervenue pendant la période d'exécution physique";SI(E37&gt;$D$6;"Acquittement hors date d'éligiblité, cette dépense sera écartée";SI(E37&lt;D37;"Justifier pour l'acquittement est intervenu avant la facture";"")))))))</v>
      </c>
      <c r="F89" t="str">
        <f ca="1">_xlfn.LET(_xlpm.att,ControleFormules[[#This Row],[Formule attendue]],_xlpm.act,ControleFormules[[#This Row],[Formule actuelle]],IF(_xlpm.act="&lt;MANQUANTE&gt;","MANQUANTE",IF(_xlpm.att=_xlpm.act,"OK","MODIFIÉE")))</f>
        <v>OK</v>
      </c>
    </row>
    <row r="90" spans="1:6" x14ac:dyDescent="0.25">
      <c r="A90" t="s">
        <v>233</v>
      </c>
      <c r="B90" t="s">
        <v>416</v>
      </c>
      <c r="C90" t="s">
        <v>417</v>
      </c>
      <c r="D90" s="415" t="s">
        <v>942</v>
      </c>
      <c r="E90" t="str" cm="1">
        <f t="array" aca="1" ref="E90" ca="1">IFERROR(_xlfn.FORMULATEXT(INDIRECT("'"&amp;ControleFormules[[#This Row],[Feuille]]&amp;"'!"&amp;ControleFormules[[#This Row],[Cellule]])),"&lt;MANQUANTE&gt;")</f>
        <v>=ARRONDI(SOMME(H37+I37);2)</v>
      </c>
      <c r="F90" t="str">
        <f ca="1">_xlfn.LET(_xlpm.att,ControleFormules[[#This Row],[Formule attendue]],_xlpm.act,ControleFormules[[#This Row],[Formule actuelle]],IF(_xlpm.act="&lt;MANQUANTE&gt;","MANQUANTE",IF(_xlpm.att=_xlpm.act,"OK","MODIFIÉE")))</f>
        <v>OK</v>
      </c>
    </row>
    <row r="91" spans="1:6" x14ac:dyDescent="0.25">
      <c r="A91" t="s">
        <v>233</v>
      </c>
      <c r="B91" t="s">
        <v>418</v>
      </c>
      <c r="C91" t="s">
        <v>419</v>
      </c>
      <c r="D91" s="415" t="s">
        <v>943</v>
      </c>
      <c r="E91" t="str" cm="1">
        <f t="array" aca="1" ref="E91" ca="1">IFERROR(_xlfn.FORMULATEXT(INDIRECT("'"&amp;ControleFormules[[#This Row],[Feuille]]&amp;"'!"&amp;ControleFormules[[#This Row],[Cellule]])),"&lt;MANQUANTE&gt;")</f>
        <v>=ARRONDI(J37-K37;2)</v>
      </c>
      <c r="F91" t="str">
        <f ca="1">_xlfn.LET(_xlpm.att,ControleFormules[[#This Row],[Formule attendue]],_xlpm.act,ControleFormules[[#This Row],[Formule actuelle]],IF(_xlpm.act="&lt;MANQUANTE&gt;","MANQUANTE",IF(_xlpm.att=_xlpm.act,"OK","MODIFIÉE")))</f>
        <v>OK</v>
      </c>
    </row>
    <row r="92" spans="1:6" x14ac:dyDescent="0.25">
      <c r="A92" t="s">
        <v>233</v>
      </c>
      <c r="B92" t="s">
        <v>420</v>
      </c>
      <c r="C92" t="s">
        <v>421</v>
      </c>
      <c r="D92" s="415" t="s">
        <v>944</v>
      </c>
      <c r="E92" t="str" cm="1">
        <f t="array" aca="1" ref="E92" ca="1">IFERROR(_xlfn.FORMULATEXT(INDIRECT("'"&amp;ControleFormules[[#This Row],[Feuille]]&amp;"'!"&amp;ControleFormules[[#This Row],[Cellule]])),"&lt;MANQUANTE&gt;")</f>
        <v>=SI(U37="";0;U37*K37)</v>
      </c>
      <c r="F92" t="str">
        <f ca="1">_xlfn.LET(_xlpm.att,ControleFormules[[#This Row],[Formule attendue]],_xlpm.act,ControleFormules[[#This Row],[Formule actuelle]],IF(_xlpm.act="&lt;MANQUANTE&gt;","MANQUANTE",IF(_xlpm.att=_xlpm.act,"OK","MODIFIÉE")))</f>
        <v>OK</v>
      </c>
    </row>
    <row r="93" spans="1:6" x14ac:dyDescent="0.25">
      <c r="A93" t="s">
        <v>233</v>
      </c>
      <c r="B93" t="s">
        <v>422</v>
      </c>
      <c r="C93" t="s">
        <v>423</v>
      </c>
      <c r="D93" s="415" t="s">
        <v>424</v>
      </c>
      <c r="E93" t="str" cm="1">
        <f t="array" aca="1" ref="E93" ca="1">IFERROR(_xlfn.FORMULATEXT(INDIRECT("'"&amp;ControleFormules[[#This Row],[Feuille]]&amp;"'!"&amp;ControleFormules[[#This Row],[Cellule]])),"&lt;MANQUANTE&gt;")</f>
        <v>=O37+Q37+S37+V37</v>
      </c>
      <c r="F93" t="str">
        <f ca="1">_xlfn.LET(_xlpm.att,ControleFormules[[#This Row],[Formule attendue]],_xlpm.act,ControleFormules[[#This Row],[Formule actuelle]],IF(_xlpm.act="&lt;MANQUANTE&gt;","MANQUANTE",IF(_xlpm.att=_xlpm.act,"OK","MODIFIÉE")))</f>
        <v>OK</v>
      </c>
    </row>
    <row r="94" spans="1:6" x14ac:dyDescent="0.25">
      <c r="A94" t="s">
        <v>233</v>
      </c>
      <c r="B94" t="s">
        <v>425</v>
      </c>
      <c r="C94" t="s">
        <v>426</v>
      </c>
      <c r="D94" s="415" t="s">
        <v>945</v>
      </c>
      <c r="E94" t="str" cm="1">
        <f t="array" aca="1" ref="E94" ca="1">IFERROR(_xlfn.FORMULATEXT(INDIRECT("'"&amp;ControleFormules[[#This Row],[Feuille]]&amp;"'!"&amp;ControleFormules[[#This Row],[Cellule]])),"&lt;MANQUANTE&gt;")</f>
        <v>=SI(P37="";"";ARRONDI(K37-O37-Q37-S37-V37;2))</v>
      </c>
      <c r="F94" t="str">
        <f ca="1">_xlfn.LET(_xlpm.att,ControleFormules[[#This Row],[Formule attendue]],_xlpm.act,ControleFormules[[#This Row],[Formule actuelle]],IF(_xlpm.act="&lt;MANQUANTE&gt;","MANQUANTE",IF(_xlpm.att=_xlpm.act,"OK","MODIFIÉE")))</f>
        <v>OK</v>
      </c>
    </row>
    <row r="95" spans="1:6" x14ac:dyDescent="0.25">
      <c r="A95" t="s">
        <v>233</v>
      </c>
      <c r="B95" t="s">
        <v>427</v>
      </c>
      <c r="C95" t="s">
        <v>428</v>
      </c>
      <c r="D95" s="415" t="s">
        <v>946</v>
      </c>
      <c r="E95" t="str" cm="1">
        <f t="array" aca="1" ref="E95" ca="1">IFERROR(_xlfn.FORMULATEXT(INDIRECT("'"&amp;ControleFormules[[#This Row],[Feuille]]&amp;"'!"&amp;ControleFormules[[#This Row],[Cellule]])),"&lt;MANQUANTE&gt;")</f>
        <v>=SI(A38="";"";SI(D38="";"Renseigner date de la facture";SI(E38="";"Renseigner date d''acquittement (décaissement)";SI(OU(D38&lt;$D$5;D38&gt;$D$6);"Date de facture inéligible, cette dépense sera écartée";SI(ET(D38&gt;$D$5;E38&gt;=$D$6);"Justifier que la réalisation/réception/mise en service soit intervenue pendant la période d'exécution physique";SI(E38&gt;$D$6;"Acquittement hors date d'éligiblité, cette dépense sera écartée";SI(E38&lt;D38;"Justifier pour l'acquittement est intervenu avant la facture";"")))))))</v>
      </c>
      <c r="F95" t="str">
        <f ca="1">_xlfn.LET(_xlpm.att,ControleFormules[[#This Row],[Formule attendue]],_xlpm.act,ControleFormules[[#This Row],[Formule actuelle]],IF(_xlpm.act="&lt;MANQUANTE&gt;","MANQUANTE",IF(_xlpm.att=_xlpm.act,"OK","MODIFIÉE")))</f>
        <v>OK</v>
      </c>
    </row>
    <row r="96" spans="1:6" x14ac:dyDescent="0.25">
      <c r="A96" t="s">
        <v>233</v>
      </c>
      <c r="B96" t="s">
        <v>429</v>
      </c>
      <c r="C96" t="s">
        <v>430</v>
      </c>
      <c r="D96" s="415" t="s">
        <v>947</v>
      </c>
      <c r="E96" t="str" cm="1">
        <f t="array" aca="1" ref="E96" ca="1">IFERROR(_xlfn.FORMULATEXT(INDIRECT("'"&amp;ControleFormules[[#This Row],[Feuille]]&amp;"'!"&amp;ControleFormules[[#This Row],[Cellule]])),"&lt;MANQUANTE&gt;")</f>
        <v>=ARRONDI(SOMME(H38+I38);2)</v>
      </c>
      <c r="F96" t="str">
        <f ca="1">_xlfn.LET(_xlpm.att,ControleFormules[[#This Row],[Formule attendue]],_xlpm.act,ControleFormules[[#This Row],[Formule actuelle]],IF(_xlpm.act="&lt;MANQUANTE&gt;","MANQUANTE",IF(_xlpm.att=_xlpm.act,"OK","MODIFIÉE")))</f>
        <v>OK</v>
      </c>
    </row>
    <row r="97" spans="1:6" x14ac:dyDescent="0.25">
      <c r="A97" t="s">
        <v>233</v>
      </c>
      <c r="B97" t="s">
        <v>431</v>
      </c>
      <c r="C97" t="s">
        <v>432</v>
      </c>
      <c r="D97" s="415" t="s">
        <v>948</v>
      </c>
      <c r="E97" t="str" cm="1">
        <f t="array" aca="1" ref="E97" ca="1">IFERROR(_xlfn.FORMULATEXT(INDIRECT("'"&amp;ControleFormules[[#This Row],[Feuille]]&amp;"'!"&amp;ControleFormules[[#This Row],[Cellule]])),"&lt;MANQUANTE&gt;")</f>
        <v>=ARRONDI(J38-K38;2)</v>
      </c>
      <c r="F97" t="str">
        <f ca="1">_xlfn.LET(_xlpm.att,ControleFormules[[#This Row],[Formule attendue]],_xlpm.act,ControleFormules[[#This Row],[Formule actuelle]],IF(_xlpm.act="&lt;MANQUANTE&gt;","MANQUANTE",IF(_xlpm.att=_xlpm.act,"OK","MODIFIÉE")))</f>
        <v>OK</v>
      </c>
    </row>
    <row r="98" spans="1:6" x14ac:dyDescent="0.25">
      <c r="A98" t="s">
        <v>233</v>
      </c>
      <c r="B98" t="s">
        <v>433</v>
      </c>
      <c r="C98" t="s">
        <v>434</v>
      </c>
      <c r="D98" s="415" t="s">
        <v>949</v>
      </c>
      <c r="E98" t="str" cm="1">
        <f t="array" aca="1" ref="E98" ca="1">IFERROR(_xlfn.FORMULATEXT(INDIRECT("'"&amp;ControleFormules[[#This Row],[Feuille]]&amp;"'!"&amp;ControleFormules[[#This Row],[Cellule]])),"&lt;MANQUANTE&gt;")</f>
        <v>=SI(U38="";0;U38*K38)</v>
      </c>
      <c r="F98" t="str">
        <f ca="1">_xlfn.LET(_xlpm.att,ControleFormules[[#This Row],[Formule attendue]],_xlpm.act,ControleFormules[[#This Row],[Formule actuelle]],IF(_xlpm.act="&lt;MANQUANTE&gt;","MANQUANTE",IF(_xlpm.att=_xlpm.act,"OK","MODIFIÉE")))</f>
        <v>OK</v>
      </c>
    </row>
    <row r="99" spans="1:6" x14ac:dyDescent="0.25">
      <c r="A99" t="s">
        <v>233</v>
      </c>
      <c r="B99" t="s">
        <v>435</v>
      </c>
      <c r="C99" t="s">
        <v>436</v>
      </c>
      <c r="D99" s="415" t="s">
        <v>437</v>
      </c>
      <c r="E99" t="str" cm="1">
        <f t="array" aca="1" ref="E99" ca="1">IFERROR(_xlfn.FORMULATEXT(INDIRECT("'"&amp;ControleFormules[[#This Row],[Feuille]]&amp;"'!"&amp;ControleFormules[[#This Row],[Cellule]])),"&lt;MANQUANTE&gt;")</f>
        <v>=O38+Q38+S38+V38</v>
      </c>
      <c r="F99" t="str">
        <f ca="1">_xlfn.LET(_xlpm.att,ControleFormules[[#This Row],[Formule attendue]],_xlpm.act,ControleFormules[[#This Row],[Formule actuelle]],IF(_xlpm.act="&lt;MANQUANTE&gt;","MANQUANTE",IF(_xlpm.att=_xlpm.act,"OK","MODIFIÉE")))</f>
        <v>OK</v>
      </c>
    </row>
    <row r="100" spans="1:6" x14ac:dyDescent="0.25">
      <c r="A100" t="s">
        <v>233</v>
      </c>
      <c r="B100" t="s">
        <v>438</v>
      </c>
      <c r="C100" t="s">
        <v>439</v>
      </c>
      <c r="D100" s="415" t="s">
        <v>950</v>
      </c>
      <c r="E100" t="str" cm="1">
        <f t="array" aca="1" ref="E100" ca="1">IFERROR(_xlfn.FORMULATEXT(INDIRECT("'"&amp;ControleFormules[[#This Row],[Feuille]]&amp;"'!"&amp;ControleFormules[[#This Row],[Cellule]])),"&lt;MANQUANTE&gt;")</f>
        <v>=SI(P38="";"";ARRONDI(K38-O38-Q38-S38-V38;2))</v>
      </c>
      <c r="F100" t="str">
        <f ca="1">_xlfn.LET(_xlpm.att,ControleFormules[[#This Row],[Formule attendue]],_xlpm.act,ControleFormules[[#This Row],[Formule actuelle]],IF(_xlpm.act="&lt;MANQUANTE&gt;","MANQUANTE",IF(_xlpm.att=_xlpm.act,"OK","MODIFIÉE")))</f>
        <v>OK</v>
      </c>
    </row>
    <row r="101" spans="1:6" x14ac:dyDescent="0.25">
      <c r="A101" t="s">
        <v>233</v>
      </c>
      <c r="B101" t="s">
        <v>440</v>
      </c>
      <c r="C101" t="s">
        <v>441</v>
      </c>
      <c r="D101" s="415" t="s">
        <v>951</v>
      </c>
      <c r="E101" t="str" cm="1">
        <f t="array" aca="1" ref="E101" ca="1">IFERROR(_xlfn.FORMULATEXT(INDIRECT("'"&amp;ControleFormules[[#This Row],[Feuille]]&amp;"'!"&amp;ControleFormules[[#This Row],[Cellule]])),"&lt;MANQUANTE&gt;")</f>
        <v>=SI(A39="";"";SI(D39="";"Renseigner date de la facture";SI(E39="";"Renseigner date d''acquittement (décaissement)";SI(OU(D39&lt;$D$5;D39&gt;$D$6);"Date de facture inéligible, cette dépense sera écartée";SI(ET(D39&gt;$D$5;E39&gt;=$D$6);"Justifier que la réalisation/réception/mise en service soit intervenue pendant la période d'exécution physique";SI(E39&gt;$D$6;"Acquittement hors date d'éligiblité, cette dépense sera écartée";SI(E39&lt;D39;"Justifier pour l'acquittement est intervenu avant la facture";"")))))))</v>
      </c>
      <c r="F101" t="str">
        <f ca="1">_xlfn.LET(_xlpm.att,ControleFormules[[#This Row],[Formule attendue]],_xlpm.act,ControleFormules[[#This Row],[Formule actuelle]],IF(_xlpm.act="&lt;MANQUANTE&gt;","MANQUANTE",IF(_xlpm.att=_xlpm.act,"OK","MODIFIÉE")))</f>
        <v>OK</v>
      </c>
    </row>
    <row r="102" spans="1:6" x14ac:dyDescent="0.25">
      <c r="A102" t="s">
        <v>233</v>
      </c>
      <c r="B102" t="s">
        <v>442</v>
      </c>
      <c r="C102" t="s">
        <v>443</v>
      </c>
      <c r="D102" s="415" t="s">
        <v>952</v>
      </c>
      <c r="E102" t="str" cm="1">
        <f t="array" aca="1" ref="E102" ca="1">IFERROR(_xlfn.FORMULATEXT(INDIRECT("'"&amp;ControleFormules[[#This Row],[Feuille]]&amp;"'!"&amp;ControleFormules[[#This Row],[Cellule]])),"&lt;MANQUANTE&gt;")</f>
        <v>=ARRONDI(SOMME(H39+I39);2)</v>
      </c>
      <c r="F102" t="str">
        <f ca="1">_xlfn.LET(_xlpm.att,ControleFormules[[#This Row],[Formule attendue]],_xlpm.act,ControleFormules[[#This Row],[Formule actuelle]],IF(_xlpm.act="&lt;MANQUANTE&gt;","MANQUANTE",IF(_xlpm.att=_xlpm.act,"OK","MODIFIÉE")))</f>
        <v>OK</v>
      </c>
    </row>
    <row r="103" spans="1:6" x14ac:dyDescent="0.25">
      <c r="A103" t="s">
        <v>233</v>
      </c>
      <c r="B103" t="s">
        <v>444</v>
      </c>
      <c r="C103" t="s">
        <v>445</v>
      </c>
      <c r="D103" s="415" t="s">
        <v>953</v>
      </c>
      <c r="E103" t="str" cm="1">
        <f t="array" aca="1" ref="E103" ca="1">IFERROR(_xlfn.FORMULATEXT(INDIRECT("'"&amp;ControleFormules[[#This Row],[Feuille]]&amp;"'!"&amp;ControleFormules[[#This Row],[Cellule]])),"&lt;MANQUANTE&gt;")</f>
        <v>=ARRONDI(J39-K39;2)</v>
      </c>
      <c r="F103" t="str">
        <f ca="1">_xlfn.LET(_xlpm.att,ControleFormules[[#This Row],[Formule attendue]],_xlpm.act,ControleFormules[[#This Row],[Formule actuelle]],IF(_xlpm.act="&lt;MANQUANTE&gt;","MANQUANTE",IF(_xlpm.att=_xlpm.act,"OK","MODIFIÉE")))</f>
        <v>OK</v>
      </c>
    </row>
    <row r="104" spans="1:6" x14ac:dyDescent="0.25">
      <c r="A104" t="s">
        <v>233</v>
      </c>
      <c r="B104" t="s">
        <v>446</v>
      </c>
      <c r="C104" t="s">
        <v>447</v>
      </c>
      <c r="D104" s="415" t="s">
        <v>954</v>
      </c>
      <c r="E104" t="str" cm="1">
        <f t="array" aca="1" ref="E104" ca="1">IFERROR(_xlfn.FORMULATEXT(INDIRECT("'"&amp;ControleFormules[[#This Row],[Feuille]]&amp;"'!"&amp;ControleFormules[[#This Row],[Cellule]])),"&lt;MANQUANTE&gt;")</f>
        <v>=SI(U39="";0;U39*K39)</v>
      </c>
      <c r="F104" t="str">
        <f ca="1">_xlfn.LET(_xlpm.att,ControleFormules[[#This Row],[Formule attendue]],_xlpm.act,ControleFormules[[#This Row],[Formule actuelle]],IF(_xlpm.act="&lt;MANQUANTE&gt;","MANQUANTE",IF(_xlpm.att=_xlpm.act,"OK","MODIFIÉE")))</f>
        <v>OK</v>
      </c>
    </row>
    <row r="105" spans="1:6" x14ac:dyDescent="0.25">
      <c r="A105" t="s">
        <v>233</v>
      </c>
      <c r="B105" t="s">
        <v>448</v>
      </c>
      <c r="C105" t="s">
        <v>449</v>
      </c>
      <c r="D105" s="415" t="s">
        <v>450</v>
      </c>
      <c r="E105" t="str" cm="1">
        <f t="array" aca="1" ref="E105" ca="1">IFERROR(_xlfn.FORMULATEXT(INDIRECT("'"&amp;ControleFormules[[#This Row],[Feuille]]&amp;"'!"&amp;ControleFormules[[#This Row],[Cellule]])),"&lt;MANQUANTE&gt;")</f>
        <v>=O39+Q39+S39+V39</v>
      </c>
      <c r="F105" t="str">
        <f ca="1">_xlfn.LET(_xlpm.att,ControleFormules[[#This Row],[Formule attendue]],_xlpm.act,ControleFormules[[#This Row],[Formule actuelle]],IF(_xlpm.act="&lt;MANQUANTE&gt;","MANQUANTE",IF(_xlpm.att=_xlpm.act,"OK","MODIFIÉE")))</f>
        <v>OK</v>
      </c>
    </row>
    <row r="106" spans="1:6" x14ac:dyDescent="0.25">
      <c r="A106" t="s">
        <v>233</v>
      </c>
      <c r="B106" t="s">
        <v>451</v>
      </c>
      <c r="C106" t="s">
        <v>452</v>
      </c>
      <c r="D106" s="415" t="s">
        <v>955</v>
      </c>
      <c r="E106" t="str" cm="1">
        <f t="array" aca="1" ref="E106" ca="1">IFERROR(_xlfn.FORMULATEXT(INDIRECT("'"&amp;ControleFormules[[#This Row],[Feuille]]&amp;"'!"&amp;ControleFormules[[#This Row],[Cellule]])),"&lt;MANQUANTE&gt;")</f>
        <v>=SI(P39="";"";ARRONDI(K39-O39-Q39-S39-V39;2))</v>
      </c>
      <c r="F106" t="str">
        <f ca="1">_xlfn.LET(_xlpm.att,ControleFormules[[#This Row],[Formule attendue]],_xlpm.act,ControleFormules[[#This Row],[Formule actuelle]],IF(_xlpm.act="&lt;MANQUANTE&gt;","MANQUANTE",IF(_xlpm.att=_xlpm.act,"OK","MODIFIÉE")))</f>
        <v>OK</v>
      </c>
    </row>
    <row r="107" spans="1:6" x14ac:dyDescent="0.25">
      <c r="A107" t="s">
        <v>233</v>
      </c>
      <c r="B107" t="s">
        <v>453</v>
      </c>
      <c r="C107" t="s">
        <v>454</v>
      </c>
      <c r="D107" s="415" t="s">
        <v>956</v>
      </c>
      <c r="E107" t="str" cm="1">
        <f t="array" aca="1" ref="E107" ca="1">IFERROR(_xlfn.FORMULATEXT(INDIRECT("'"&amp;ControleFormules[[#This Row],[Feuille]]&amp;"'!"&amp;ControleFormules[[#This Row],[Cellule]])),"&lt;MANQUANTE&gt;")</f>
        <v>=SI(A40="";"";SI(D40="";"Renseigner date de la facture";SI(E40="";"Renseigner date d''acquittement (décaissement)";SI(OU(D40&lt;$D$5;D40&gt;$D$6);"Date de facture inéligible, cette dépense sera écartée";SI(ET(D40&gt;$D$5;E40&gt;=$D$6);"Justifier que la réalisation/réception/mise en service soit intervenue pendant la période d'exécution physique";SI(E40&gt;$D$6;"Acquittement hors date d'éligiblité, cette dépense sera écartée";SI(E40&lt;D40;"Justifier pour l'acquittement est intervenu avant la facture";"")))))))</v>
      </c>
      <c r="F107" t="str">
        <f ca="1">_xlfn.LET(_xlpm.att,ControleFormules[[#This Row],[Formule attendue]],_xlpm.act,ControleFormules[[#This Row],[Formule actuelle]],IF(_xlpm.act="&lt;MANQUANTE&gt;","MANQUANTE",IF(_xlpm.att=_xlpm.act,"OK","MODIFIÉE")))</f>
        <v>OK</v>
      </c>
    </row>
    <row r="108" spans="1:6" x14ac:dyDescent="0.25">
      <c r="A108" t="s">
        <v>233</v>
      </c>
      <c r="B108" t="s">
        <v>455</v>
      </c>
      <c r="C108" t="s">
        <v>456</v>
      </c>
      <c r="D108" s="415" t="s">
        <v>957</v>
      </c>
      <c r="E108" t="str" cm="1">
        <f t="array" aca="1" ref="E108" ca="1">IFERROR(_xlfn.FORMULATEXT(INDIRECT("'"&amp;ControleFormules[[#This Row],[Feuille]]&amp;"'!"&amp;ControleFormules[[#This Row],[Cellule]])),"&lt;MANQUANTE&gt;")</f>
        <v>=ARRONDI(SOMME(H40+I40);2)</v>
      </c>
      <c r="F108" t="str">
        <f ca="1">_xlfn.LET(_xlpm.att,ControleFormules[[#This Row],[Formule attendue]],_xlpm.act,ControleFormules[[#This Row],[Formule actuelle]],IF(_xlpm.act="&lt;MANQUANTE&gt;","MANQUANTE",IF(_xlpm.att=_xlpm.act,"OK","MODIFIÉE")))</f>
        <v>OK</v>
      </c>
    </row>
    <row r="109" spans="1:6" x14ac:dyDescent="0.25">
      <c r="A109" t="s">
        <v>233</v>
      </c>
      <c r="B109" t="s">
        <v>457</v>
      </c>
      <c r="C109" t="s">
        <v>458</v>
      </c>
      <c r="D109" s="415" t="s">
        <v>958</v>
      </c>
      <c r="E109" t="str" cm="1">
        <f t="array" aca="1" ref="E109" ca="1">IFERROR(_xlfn.FORMULATEXT(INDIRECT("'"&amp;ControleFormules[[#This Row],[Feuille]]&amp;"'!"&amp;ControleFormules[[#This Row],[Cellule]])),"&lt;MANQUANTE&gt;")</f>
        <v>=ARRONDI(J40-K40;2)</v>
      </c>
      <c r="F109" t="str">
        <f ca="1">_xlfn.LET(_xlpm.att,ControleFormules[[#This Row],[Formule attendue]],_xlpm.act,ControleFormules[[#This Row],[Formule actuelle]],IF(_xlpm.act="&lt;MANQUANTE&gt;","MANQUANTE",IF(_xlpm.att=_xlpm.act,"OK","MODIFIÉE")))</f>
        <v>OK</v>
      </c>
    </row>
    <row r="110" spans="1:6" x14ac:dyDescent="0.25">
      <c r="A110" t="s">
        <v>233</v>
      </c>
      <c r="B110" t="s">
        <v>459</v>
      </c>
      <c r="C110" t="s">
        <v>460</v>
      </c>
      <c r="D110" s="415" t="s">
        <v>959</v>
      </c>
      <c r="E110" t="str" cm="1">
        <f t="array" aca="1" ref="E110" ca="1">IFERROR(_xlfn.FORMULATEXT(INDIRECT("'"&amp;ControleFormules[[#This Row],[Feuille]]&amp;"'!"&amp;ControleFormules[[#This Row],[Cellule]])),"&lt;MANQUANTE&gt;")</f>
        <v>=SI(U40="";0;U40*K40)</v>
      </c>
      <c r="F110" t="str">
        <f ca="1">_xlfn.LET(_xlpm.att,ControleFormules[[#This Row],[Formule attendue]],_xlpm.act,ControleFormules[[#This Row],[Formule actuelle]],IF(_xlpm.act="&lt;MANQUANTE&gt;","MANQUANTE",IF(_xlpm.att=_xlpm.act,"OK","MODIFIÉE")))</f>
        <v>OK</v>
      </c>
    </row>
    <row r="111" spans="1:6" x14ac:dyDescent="0.25">
      <c r="A111" t="s">
        <v>233</v>
      </c>
      <c r="B111" t="s">
        <v>461</v>
      </c>
      <c r="C111" t="s">
        <v>462</v>
      </c>
      <c r="D111" s="415" t="s">
        <v>463</v>
      </c>
      <c r="E111" t="str" cm="1">
        <f t="array" aca="1" ref="E111" ca="1">IFERROR(_xlfn.FORMULATEXT(INDIRECT("'"&amp;ControleFormules[[#This Row],[Feuille]]&amp;"'!"&amp;ControleFormules[[#This Row],[Cellule]])),"&lt;MANQUANTE&gt;")</f>
        <v>=O40+Q40+S40+V40</v>
      </c>
      <c r="F111" t="str">
        <f ca="1">_xlfn.LET(_xlpm.att,ControleFormules[[#This Row],[Formule attendue]],_xlpm.act,ControleFormules[[#This Row],[Formule actuelle]],IF(_xlpm.act="&lt;MANQUANTE&gt;","MANQUANTE",IF(_xlpm.att=_xlpm.act,"OK","MODIFIÉE")))</f>
        <v>OK</v>
      </c>
    </row>
    <row r="112" spans="1:6" x14ac:dyDescent="0.25">
      <c r="A112" t="s">
        <v>233</v>
      </c>
      <c r="B112" t="s">
        <v>464</v>
      </c>
      <c r="C112" t="s">
        <v>465</v>
      </c>
      <c r="D112" s="415" t="s">
        <v>960</v>
      </c>
      <c r="E112" t="str" cm="1">
        <f t="array" aca="1" ref="E112" ca="1">IFERROR(_xlfn.FORMULATEXT(INDIRECT("'"&amp;ControleFormules[[#This Row],[Feuille]]&amp;"'!"&amp;ControleFormules[[#This Row],[Cellule]])),"&lt;MANQUANTE&gt;")</f>
        <v>=SI(P40="";"";ARRONDI(K40-O40-Q40-S40-V40;2))</v>
      </c>
      <c r="F112" t="str">
        <f ca="1">_xlfn.LET(_xlpm.att,ControleFormules[[#This Row],[Formule attendue]],_xlpm.act,ControleFormules[[#This Row],[Formule actuelle]],IF(_xlpm.act="&lt;MANQUANTE&gt;","MANQUANTE",IF(_xlpm.att=_xlpm.act,"OK","MODIFIÉE")))</f>
        <v>OK</v>
      </c>
    </row>
    <row r="113" spans="1:6" x14ac:dyDescent="0.25">
      <c r="A113" t="s">
        <v>233</v>
      </c>
      <c r="B113" t="s">
        <v>466</v>
      </c>
      <c r="C113" t="s">
        <v>467</v>
      </c>
      <c r="D113" s="415" t="s">
        <v>961</v>
      </c>
      <c r="E113" t="str" cm="1">
        <f t="array" aca="1" ref="E113" ca="1">IFERROR(_xlfn.FORMULATEXT(INDIRECT("'"&amp;ControleFormules[[#This Row],[Feuille]]&amp;"'!"&amp;ControleFormules[[#This Row],[Cellule]])),"&lt;MANQUANTE&gt;")</f>
        <v>=SI(MIN(D35:D40)&lt;1/1/2020;"";MIN(D35:D40))</v>
      </c>
      <c r="F113" t="str">
        <f ca="1">_xlfn.LET(_xlpm.att,ControleFormules[[#This Row],[Formule attendue]],_xlpm.act,ControleFormules[[#This Row],[Formule actuelle]],IF(_xlpm.act="&lt;MANQUANTE&gt;","MANQUANTE",IF(_xlpm.att=_xlpm.act,"OK","MODIFIÉE")))</f>
        <v>OK</v>
      </c>
    </row>
    <row r="114" spans="1:6" x14ac:dyDescent="0.25">
      <c r="A114" t="s">
        <v>233</v>
      </c>
      <c r="B114" t="s">
        <v>468</v>
      </c>
      <c r="C114" t="s">
        <v>469</v>
      </c>
      <c r="D114" s="415" t="s">
        <v>962</v>
      </c>
      <c r="E114" t="str" cm="1">
        <f t="array" aca="1" ref="E114" ca="1">IFERROR(_xlfn.FORMULATEXT(INDIRECT("'"&amp;ControleFormules[[#This Row],[Feuille]]&amp;"'!"&amp;ControleFormules[[#This Row],[Cellule]])),"&lt;MANQUANTE&gt;")</f>
        <v>=SI(MAX(E35:E40)&lt;1/1/2020;"";MAX(E35:E40))</v>
      </c>
      <c r="F114" t="str">
        <f ca="1">_xlfn.LET(_xlpm.att,ControleFormules[[#This Row],[Formule attendue]],_xlpm.act,ControleFormules[[#This Row],[Formule actuelle]],IF(_xlpm.act="&lt;MANQUANTE&gt;","MANQUANTE",IF(_xlpm.att=_xlpm.act,"OK","MODIFIÉE")))</f>
        <v>OK</v>
      </c>
    </row>
    <row r="115" spans="1:6" x14ac:dyDescent="0.25">
      <c r="A115" t="s">
        <v>233</v>
      </c>
      <c r="B115" t="s">
        <v>470</v>
      </c>
      <c r="C115" t="s">
        <v>471</v>
      </c>
      <c r="D115" s="415" t="s">
        <v>963</v>
      </c>
      <c r="E115" t="str" cm="1">
        <f t="array" aca="1" ref="E115" ca="1">IFERROR(_xlfn.FORMULATEXT(INDIRECT("'"&amp;ControleFormules[[#This Row],[Feuille]]&amp;"'!"&amp;ControleFormules[[#This Row],[Cellule]])),"&lt;MANQUANTE&gt;")</f>
        <v>=SI(D41="";"Renseigner date de la facture";SI(E41="";"Renseigner date d''acquittement (décaissement)";SI(OU(D41&lt;$D$5;D41&gt;$D$6);"Date de facture inéligible, cette dépense sera écartée";SI(ET(D41&gt;$D$6;D41&lt;=$D$6);"Justifier que la réalisation/réception/mise en service soit intervenue pendant la période d'exécution physique";SI(E41&gt;$D$6;"Acquittement hors date d'éligiblité, cette dépense sera écartée";SI(E41&lt;D41;"Justifier pour l'acquittement est intervenu avant la facture";""))))))</v>
      </c>
      <c r="F115" t="str">
        <f ca="1">_xlfn.LET(_xlpm.att,ControleFormules[[#This Row],[Formule attendue]],_xlpm.act,ControleFormules[[#This Row],[Formule actuelle]],IF(_xlpm.act="&lt;MANQUANTE&gt;","MANQUANTE",IF(_xlpm.att=_xlpm.act,"OK","MODIFIÉE")))</f>
        <v>OK</v>
      </c>
    </row>
    <row r="116" spans="1:6" x14ac:dyDescent="0.25">
      <c r="A116" t="s">
        <v>233</v>
      </c>
      <c r="B116" t="s">
        <v>472</v>
      </c>
      <c r="C116" t="s">
        <v>473</v>
      </c>
      <c r="D116" s="415" t="s">
        <v>964</v>
      </c>
      <c r="E116" t="str" cm="1">
        <f t="array" aca="1" ref="E116" ca="1">IFERROR(_xlfn.FORMULATEXT(INDIRECT("'"&amp;ControleFormules[[#This Row],[Feuille]]&amp;"'!"&amp;ControleFormules[[#This Row],[Cellule]])),"&lt;MANQUANTE&gt;")</f>
        <v>=SOMME(J35:J40)</v>
      </c>
      <c r="F116" t="str">
        <f ca="1">_xlfn.LET(_xlpm.att,ControleFormules[[#This Row],[Formule attendue]],_xlpm.act,ControleFormules[[#This Row],[Formule actuelle]],IF(_xlpm.act="&lt;MANQUANTE&gt;","MANQUANTE",IF(_xlpm.att=_xlpm.act,"OK","MODIFIÉE")))</f>
        <v>OK</v>
      </c>
    </row>
    <row r="117" spans="1:6" x14ac:dyDescent="0.25">
      <c r="A117" t="s">
        <v>233</v>
      </c>
      <c r="B117" t="s">
        <v>474</v>
      </c>
      <c r="C117" t="s">
        <v>475</v>
      </c>
      <c r="D117" s="415" t="s">
        <v>965</v>
      </c>
      <c r="E117" t="str" cm="1">
        <f t="array" aca="1" ref="E117" ca="1">IFERROR(_xlfn.FORMULATEXT(INDIRECT("'"&amp;ControleFormules[[#This Row],[Feuille]]&amp;"'!"&amp;ControleFormules[[#This Row],[Cellule]])),"&lt;MANQUANTE&gt;")</f>
        <v>=SOMME(K35:K40)</v>
      </c>
      <c r="F117" t="str">
        <f ca="1">_xlfn.LET(_xlpm.att,ControleFormules[[#This Row],[Formule attendue]],_xlpm.act,ControleFormules[[#This Row],[Formule actuelle]],IF(_xlpm.act="&lt;MANQUANTE&gt;","MANQUANTE",IF(_xlpm.att=_xlpm.act,"OK","MODIFIÉE")))</f>
        <v>OK</v>
      </c>
    </row>
    <row r="118" spans="1:6" x14ac:dyDescent="0.25">
      <c r="A118" t="s">
        <v>233</v>
      </c>
      <c r="B118" t="s">
        <v>476</v>
      </c>
      <c r="C118" t="s">
        <v>477</v>
      </c>
      <c r="D118" s="415" t="s">
        <v>966</v>
      </c>
      <c r="E118" t="str" cm="1">
        <f t="array" aca="1" ref="E118" ca="1">IFERROR(_xlfn.FORMULATEXT(INDIRECT("'"&amp;ControleFormules[[#This Row],[Feuille]]&amp;"'!"&amp;ControleFormules[[#This Row],[Cellule]])),"&lt;MANQUANTE&gt;")</f>
        <v>=SOMME(L35:L40)</v>
      </c>
      <c r="F118" t="str">
        <f ca="1">_xlfn.LET(_xlpm.att,ControleFormules[[#This Row],[Formule attendue]],_xlpm.act,ControleFormules[[#This Row],[Formule actuelle]],IF(_xlpm.act="&lt;MANQUANTE&gt;","MANQUANTE",IF(_xlpm.att=_xlpm.act,"OK","MODIFIÉE")))</f>
        <v>OK</v>
      </c>
    </row>
    <row r="119" spans="1:6" x14ac:dyDescent="0.25">
      <c r="A119" t="s">
        <v>233</v>
      </c>
      <c r="B119" t="s">
        <v>478</v>
      </c>
      <c r="C119" t="s">
        <v>479</v>
      </c>
      <c r="D119" s="415" t="s">
        <v>967</v>
      </c>
      <c r="E119" t="str" cm="1">
        <f t="array" aca="1" ref="E119" ca="1">IFERROR(_xlfn.FORMULATEXT(INDIRECT("'"&amp;ControleFormules[[#This Row],[Feuille]]&amp;"'!"&amp;ControleFormules[[#This Row],[Cellule]])),"&lt;MANQUANTE&gt;")</f>
        <v>=SOMME(O35:O40)</v>
      </c>
      <c r="F119" t="str">
        <f ca="1">_xlfn.LET(_xlpm.att,ControleFormules[[#This Row],[Formule attendue]],_xlpm.act,ControleFormules[[#This Row],[Formule actuelle]],IF(_xlpm.act="&lt;MANQUANTE&gt;","MANQUANTE",IF(_xlpm.att=_xlpm.act,"OK","MODIFIÉE")))</f>
        <v>OK</v>
      </c>
    </row>
    <row r="120" spans="1:6" x14ac:dyDescent="0.25">
      <c r="A120" t="s">
        <v>233</v>
      </c>
      <c r="B120" t="s">
        <v>480</v>
      </c>
      <c r="C120" t="s">
        <v>481</v>
      </c>
      <c r="D120" s="415" t="s">
        <v>968</v>
      </c>
      <c r="E120" t="str" cm="1">
        <f t="array" aca="1" ref="E120" ca="1">IFERROR(_xlfn.FORMULATEXT(INDIRECT("'"&amp;ControleFormules[[#This Row],[Feuille]]&amp;"'!"&amp;ControleFormules[[#This Row],[Cellule]])),"&lt;MANQUANTE&gt;")</f>
        <v>=SOMME(Q35:Q40)</v>
      </c>
      <c r="F120" t="str">
        <f ca="1">_xlfn.LET(_xlpm.att,ControleFormules[[#This Row],[Formule attendue]],_xlpm.act,ControleFormules[[#This Row],[Formule actuelle]],IF(_xlpm.act="&lt;MANQUANTE&gt;","MANQUANTE",IF(_xlpm.att=_xlpm.act,"OK","MODIFIÉE")))</f>
        <v>OK</v>
      </c>
    </row>
    <row r="121" spans="1:6" x14ac:dyDescent="0.25">
      <c r="A121" t="s">
        <v>233</v>
      </c>
      <c r="B121" t="s">
        <v>482</v>
      </c>
      <c r="C121" t="s">
        <v>483</v>
      </c>
      <c r="D121" s="415" t="s">
        <v>969</v>
      </c>
      <c r="E121" t="str" cm="1">
        <f t="array" aca="1" ref="E121" ca="1">IFERROR(_xlfn.FORMULATEXT(INDIRECT("'"&amp;ControleFormules[[#This Row],[Feuille]]&amp;"'!"&amp;ControleFormules[[#This Row],[Cellule]])),"&lt;MANQUANTE&gt;")</f>
        <v>=SOMME(S35:S40)</v>
      </c>
      <c r="F121" t="str">
        <f ca="1">_xlfn.LET(_xlpm.att,ControleFormules[[#This Row],[Formule attendue]],_xlpm.act,ControleFormules[[#This Row],[Formule actuelle]],IF(_xlpm.act="&lt;MANQUANTE&gt;","MANQUANTE",IF(_xlpm.att=_xlpm.act,"OK","MODIFIÉE")))</f>
        <v>OK</v>
      </c>
    </row>
    <row r="122" spans="1:6" x14ac:dyDescent="0.25">
      <c r="A122" t="s">
        <v>233</v>
      </c>
      <c r="B122" t="s">
        <v>484</v>
      </c>
      <c r="C122" t="s">
        <v>485</v>
      </c>
      <c r="D122" s="415" t="s">
        <v>970</v>
      </c>
      <c r="E122" t="str" cm="1">
        <f t="array" aca="1" ref="E122" ca="1">IFERROR(_xlfn.FORMULATEXT(INDIRECT("'"&amp;ControleFormules[[#This Row],[Feuille]]&amp;"'!"&amp;ControleFormules[[#This Row],[Cellule]])),"&lt;MANQUANTE&gt;")</f>
        <v>=SOMME(V35:V40)</v>
      </c>
      <c r="F122" t="str">
        <f ca="1">_xlfn.LET(_xlpm.att,ControleFormules[[#This Row],[Formule attendue]],_xlpm.act,ControleFormules[[#This Row],[Formule actuelle]],IF(_xlpm.act="&lt;MANQUANTE&gt;","MANQUANTE",IF(_xlpm.att=_xlpm.act,"OK","MODIFIÉE")))</f>
        <v>OK</v>
      </c>
    </row>
    <row r="123" spans="1:6" x14ac:dyDescent="0.25">
      <c r="A123" t="s">
        <v>233</v>
      </c>
      <c r="B123" t="s">
        <v>486</v>
      </c>
      <c r="C123" t="s">
        <v>487</v>
      </c>
      <c r="D123" s="415" t="s">
        <v>971</v>
      </c>
      <c r="E123" t="str" cm="1">
        <f t="array" aca="1" ref="E123" ca="1">IFERROR(_xlfn.FORMULATEXT(INDIRECT("'"&amp;ControleFormules[[#This Row],[Feuille]]&amp;"'!"&amp;ControleFormules[[#This Row],[Cellule]])),"&lt;MANQUANTE&gt;")</f>
        <v>=SOMME(Y35:Y40)</v>
      </c>
      <c r="F123" t="str">
        <f ca="1">_xlfn.LET(_xlpm.att,ControleFormules[[#This Row],[Formule attendue]],_xlpm.act,ControleFormules[[#This Row],[Formule actuelle]],IF(_xlpm.act="&lt;MANQUANTE&gt;","MANQUANTE",IF(_xlpm.att=_xlpm.act,"OK","MODIFIÉE")))</f>
        <v>OK</v>
      </c>
    </row>
    <row r="124" spans="1:6" x14ac:dyDescent="0.25">
      <c r="A124" t="s">
        <v>233</v>
      </c>
      <c r="B124" t="s">
        <v>488</v>
      </c>
      <c r="C124" t="s">
        <v>489</v>
      </c>
      <c r="D124" s="415" t="s">
        <v>972</v>
      </c>
      <c r="E124" t="str" cm="1">
        <f t="array" aca="1" ref="E124" ca="1">IFERROR(_xlfn.FORMULATEXT(INDIRECT("'"&amp;ControleFormules[[#This Row],[Feuille]]&amp;"'!"&amp;ControleFormules[[#This Row],[Cellule]])),"&lt;MANQUANTE&gt;")</f>
        <v>=SOMME(Z35:Z40)</v>
      </c>
      <c r="F124" t="str">
        <f ca="1">_xlfn.LET(_xlpm.att,ControleFormules[[#This Row],[Formule attendue]],_xlpm.act,ControleFormules[[#This Row],[Formule actuelle]],IF(_xlpm.act="&lt;MANQUANTE&gt;","MANQUANTE",IF(_xlpm.att=_xlpm.act,"OK","MODIFIÉE")))</f>
        <v>OK</v>
      </c>
    </row>
    <row r="125" spans="1:6" x14ac:dyDescent="0.25">
      <c r="A125" t="s">
        <v>233</v>
      </c>
      <c r="B125" t="s">
        <v>490</v>
      </c>
      <c r="C125" t="s">
        <v>491</v>
      </c>
      <c r="D125" s="415" t="s">
        <v>973</v>
      </c>
      <c r="E125" t="str" cm="1">
        <f t="array" aca="1" ref="E125" ca="1">IFERROR(_xlfn.FORMULATEXT(INDIRECT("'"&amp;ControleFormules[[#This Row],[Feuille]]&amp;"'!"&amp;ControleFormules[[#This Row],[Cellule]])),"&lt;MANQUANTE&gt;")</f>
        <v>=SI(A45="";"";SI(D45="";"Renseigner date de la facture";SI(E45="";"Renseigner date d''acquittement (décaissement)";SI(OU(D45&lt;$D$5;D45&gt;$D$6);"Date de facture inéligible, cette dépense sera écartée";SI(ET(D45&gt;$D$5;E45&gt;=$D$6);"Justifier que la réalisation/réception/mise en service soit intervenue pendant la période d'exécution physique";SI(E45&gt;$D$6;"Acquittement hors date d'éligiblité, cette dépense sera écartée";SI(E45&lt;D45;"Justifier pour l'acquittement est intervenu avant la facture";"")))))))</v>
      </c>
      <c r="F125" t="str">
        <f ca="1">_xlfn.LET(_xlpm.att,ControleFormules[[#This Row],[Formule attendue]],_xlpm.act,ControleFormules[[#This Row],[Formule actuelle]],IF(_xlpm.act="&lt;MANQUANTE&gt;","MANQUANTE",IF(_xlpm.att=_xlpm.act,"OK","MODIFIÉE")))</f>
        <v>OK</v>
      </c>
    </row>
    <row r="126" spans="1:6" x14ac:dyDescent="0.25">
      <c r="A126" t="s">
        <v>233</v>
      </c>
      <c r="B126" t="s">
        <v>492</v>
      </c>
      <c r="C126" t="s">
        <v>493</v>
      </c>
      <c r="D126" s="415" t="s">
        <v>974</v>
      </c>
      <c r="E126" t="str" cm="1">
        <f t="array" aca="1" ref="E126" ca="1">IFERROR(_xlfn.FORMULATEXT(INDIRECT("'"&amp;ControleFormules[[#This Row],[Feuille]]&amp;"'!"&amp;ControleFormules[[#This Row],[Cellule]])),"&lt;MANQUANTE&gt;")</f>
        <v>=ARRONDI(SOMME(H45+I45);2)</v>
      </c>
      <c r="F126" t="str">
        <f ca="1">_xlfn.LET(_xlpm.att,ControleFormules[[#This Row],[Formule attendue]],_xlpm.act,ControleFormules[[#This Row],[Formule actuelle]],IF(_xlpm.act="&lt;MANQUANTE&gt;","MANQUANTE",IF(_xlpm.att=_xlpm.act,"OK","MODIFIÉE")))</f>
        <v>OK</v>
      </c>
    </row>
    <row r="127" spans="1:6" x14ac:dyDescent="0.25">
      <c r="A127" t="s">
        <v>233</v>
      </c>
      <c r="B127" t="s">
        <v>494</v>
      </c>
      <c r="C127" t="s">
        <v>495</v>
      </c>
      <c r="D127" s="415" t="s">
        <v>975</v>
      </c>
      <c r="E127" t="str" cm="1">
        <f t="array" aca="1" ref="E127" ca="1">IFERROR(_xlfn.FORMULATEXT(INDIRECT("'"&amp;ControleFormules[[#This Row],[Feuille]]&amp;"'!"&amp;ControleFormules[[#This Row],[Cellule]])),"&lt;MANQUANTE&gt;")</f>
        <v>=ARRONDI(J45-K45;2)</v>
      </c>
      <c r="F127" t="str">
        <f ca="1">_xlfn.LET(_xlpm.att,ControleFormules[[#This Row],[Formule attendue]],_xlpm.act,ControleFormules[[#This Row],[Formule actuelle]],IF(_xlpm.act="&lt;MANQUANTE&gt;","MANQUANTE",IF(_xlpm.att=_xlpm.act,"OK","MODIFIÉE")))</f>
        <v>OK</v>
      </c>
    </row>
    <row r="128" spans="1:6" x14ac:dyDescent="0.25">
      <c r="A128" t="s">
        <v>233</v>
      </c>
      <c r="B128" t="s">
        <v>496</v>
      </c>
      <c r="C128" t="s">
        <v>497</v>
      </c>
      <c r="D128" s="415" t="s">
        <v>976</v>
      </c>
      <c r="E128" t="str" cm="1">
        <f t="array" aca="1" ref="E128" ca="1">IFERROR(_xlfn.FORMULATEXT(INDIRECT("'"&amp;ControleFormules[[#This Row],[Feuille]]&amp;"'!"&amp;ControleFormules[[#This Row],[Cellule]])),"&lt;MANQUANTE&gt;")</f>
        <v>=SI(U45="";0;U45*K45)</v>
      </c>
      <c r="F128" t="str">
        <f ca="1">_xlfn.LET(_xlpm.att,ControleFormules[[#This Row],[Formule attendue]],_xlpm.act,ControleFormules[[#This Row],[Formule actuelle]],IF(_xlpm.act="&lt;MANQUANTE&gt;","MANQUANTE",IF(_xlpm.att=_xlpm.act,"OK","MODIFIÉE")))</f>
        <v>OK</v>
      </c>
    </row>
    <row r="129" spans="1:6" x14ac:dyDescent="0.25">
      <c r="A129" t="s">
        <v>233</v>
      </c>
      <c r="B129" t="s">
        <v>498</v>
      </c>
      <c r="C129" t="s">
        <v>499</v>
      </c>
      <c r="D129" s="415" t="s">
        <v>500</v>
      </c>
      <c r="E129" t="str" cm="1">
        <f t="array" aca="1" ref="E129" ca="1">IFERROR(_xlfn.FORMULATEXT(INDIRECT("'"&amp;ControleFormules[[#This Row],[Feuille]]&amp;"'!"&amp;ControleFormules[[#This Row],[Cellule]])),"&lt;MANQUANTE&gt;")</f>
        <v>=O45+Q45+S45+V45</v>
      </c>
      <c r="F129" t="str">
        <f ca="1">_xlfn.LET(_xlpm.att,ControleFormules[[#This Row],[Formule attendue]],_xlpm.act,ControleFormules[[#This Row],[Formule actuelle]],IF(_xlpm.act="&lt;MANQUANTE&gt;","MANQUANTE",IF(_xlpm.att=_xlpm.act,"OK","MODIFIÉE")))</f>
        <v>OK</v>
      </c>
    </row>
    <row r="130" spans="1:6" x14ac:dyDescent="0.25">
      <c r="A130" t="s">
        <v>233</v>
      </c>
      <c r="B130" t="s">
        <v>501</v>
      </c>
      <c r="C130" t="s">
        <v>502</v>
      </c>
      <c r="D130" s="415" t="s">
        <v>977</v>
      </c>
      <c r="E130" t="str" cm="1">
        <f t="array" aca="1" ref="E130" ca="1">IFERROR(_xlfn.FORMULATEXT(INDIRECT("'"&amp;ControleFormules[[#This Row],[Feuille]]&amp;"'!"&amp;ControleFormules[[#This Row],[Cellule]])),"&lt;MANQUANTE&gt;")</f>
        <v>=SI(P45="";"";ARRONDI(K45-O45-Q45-S45-V45;2))</v>
      </c>
      <c r="F130" t="str">
        <f ca="1">_xlfn.LET(_xlpm.att,ControleFormules[[#This Row],[Formule attendue]],_xlpm.act,ControleFormules[[#This Row],[Formule actuelle]],IF(_xlpm.act="&lt;MANQUANTE&gt;","MANQUANTE",IF(_xlpm.att=_xlpm.act,"OK","MODIFIÉE")))</f>
        <v>OK</v>
      </c>
    </row>
    <row r="131" spans="1:6" x14ac:dyDescent="0.25">
      <c r="A131" t="s">
        <v>233</v>
      </c>
      <c r="B131" t="s">
        <v>503</v>
      </c>
      <c r="C131" t="s">
        <v>504</v>
      </c>
      <c r="D131" s="415" t="s">
        <v>978</v>
      </c>
      <c r="E131" t="str" cm="1">
        <f t="array" aca="1" ref="E131" ca="1">IFERROR(_xlfn.FORMULATEXT(INDIRECT("'"&amp;ControleFormules[[#This Row],[Feuille]]&amp;"'!"&amp;ControleFormules[[#This Row],[Cellule]])),"&lt;MANQUANTE&gt;")</f>
        <v>=SI(A46="";"";SI(D46="";"Renseigner date de la facture";SI(E46="";"Renseigner date d''acquittement (décaissement)";SI(OU(D46&lt;$D$5;D46&gt;$D$6);"Date de facture inéligible, cette dépense sera écartée";SI(ET(D46&gt;$D$5;E46&gt;=$D$6);"Justifier que la réalisation/réception/mise en service soit intervenue pendant la période d'exécution physique";SI(E46&gt;$D$6;"Acquittement hors date d'éligiblité, cette dépense sera écartée";SI(E46&lt;D46;"Justifier pour l'acquittement est intervenu avant la facture";"")))))))</v>
      </c>
      <c r="F131" t="str">
        <f ca="1">_xlfn.LET(_xlpm.att,ControleFormules[[#This Row],[Formule attendue]],_xlpm.act,ControleFormules[[#This Row],[Formule actuelle]],IF(_xlpm.act="&lt;MANQUANTE&gt;","MANQUANTE",IF(_xlpm.att=_xlpm.act,"OK","MODIFIÉE")))</f>
        <v>OK</v>
      </c>
    </row>
    <row r="132" spans="1:6" x14ac:dyDescent="0.25">
      <c r="A132" t="s">
        <v>233</v>
      </c>
      <c r="B132" t="s">
        <v>505</v>
      </c>
      <c r="C132" t="s">
        <v>506</v>
      </c>
      <c r="D132" s="415" t="s">
        <v>979</v>
      </c>
      <c r="E132" t="str" cm="1">
        <f t="array" aca="1" ref="E132" ca="1">IFERROR(_xlfn.FORMULATEXT(INDIRECT("'"&amp;ControleFormules[[#This Row],[Feuille]]&amp;"'!"&amp;ControleFormules[[#This Row],[Cellule]])),"&lt;MANQUANTE&gt;")</f>
        <v>=ARRONDI(SOMME(H46+I46);2)</v>
      </c>
      <c r="F132" t="str">
        <f ca="1">_xlfn.LET(_xlpm.att,ControleFormules[[#This Row],[Formule attendue]],_xlpm.act,ControleFormules[[#This Row],[Formule actuelle]],IF(_xlpm.act="&lt;MANQUANTE&gt;","MANQUANTE",IF(_xlpm.att=_xlpm.act,"OK","MODIFIÉE")))</f>
        <v>OK</v>
      </c>
    </row>
    <row r="133" spans="1:6" x14ac:dyDescent="0.25">
      <c r="A133" t="s">
        <v>233</v>
      </c>
      <c r="B133" t="s">
        <v>507</v>
      </c>
      <c r="C133" t="s">
        <v>508</v>
      </c>
      <c r="D133" s="415" t="s">
        <v>980</v>
      </c>
      <c r="E133" t="str" cm="1">
        <f t="array" aca="1" ref="E133" ca="1">IFERROR(_xlfn.FORMULATEXT(INDIRECT("'"&amp;ControleFormules[[#This Row],[Feuille]]&amp;"'!"&amp;ControleFormules[[#This Row],[Cellule]])),"&lt;MANQUANTE&gt;")</f>
        <v>=ARRONDI(J46-K46;2)</v>
      </c>
      <c r="F133" t="str">
        <f ca="1">_xlfn.LET(_xlpm.att,ControleFormules[[#This Row],[Formule attendue]],_xlpm.act,ControleFormules[[#This Row],[Formule actuelle]],IF(_xlpm.act="&lt;MANQUANTE&gt;","MANQUANTE",IF(_xlpm.att=_xlpm.act,"OK","MODIFIÉE")))</f>
        <v>OK</v>
      </c>
    </row>
    <row r="134" spans="1:6" x14ac:dyDescent="0.25">
      <c r="A134" t="s">
        <v>233</v>
      </c>
      <c r="B134" t="s">
        <v>509</v>
      </c>
      <c r="C134" t="s">
        <v>510</v>
      </c>
      <c r="D134" s="415" t="s">
        <v>981</v>
      </c>
      <c r="E134" t="str" cm="1">
        <f t="array" aca="1" ref="E134" ca="1">IFERROR(_xlfn.FORMULATEXT(INDIRECT("'"&amp;ControleFormules[[#This Row],[Feuille]]&amp;"'!"&amp;ControleFormules[[#This Row],[Cellule]])),"&lt;MANQUANTE&gt;")</f>
        <v>=SI(U46="";0;U46*K46)</v>
      </c>
      <c r="F134" t="str">
        <f ca="1">_xlfn.LET(_xlpm.att,ControleFormules[[#This Row],[Formule attendue]],_xlpm.act,ControleFormules[[#This Row],[Formule actuelle]],IF(_xlpm.act="&lt;MANQUANTE&gt;","MANQUANTE",IF(_xlpm.att=_xlpm.act,"OK","MODIFIÉE")))</f>
        <v>OK</v>
      </c>
    </row>
    <row r="135" spans="1:6" x14ac:dyDescent="0.25">
      <c r="A135" t="s">
        <v>233</v>
      </c>
      <c r="B135" t="s">
        <v>511</v>
      </c>
      <c r="C135" t="s">
        <v>512</v>
      </c>
      <c r="D135" s="415" t="s">
        <v>513</v>
      </c>
      <c r="E135" t="str" cm="1">
        <f t="array" aca="1" ref="E135" ca="1">IFERROR(_xlfn.FORMULATEXT(INDIRECT("'"&amp;ControleFormules[[#This Row],[Feuille]]&amp;"'!"&amp;ControleFormules[[#This Row],[Cellule]])),"&lt;MANQUANTE&gt;")</f>
        <v>=O46+Q46+S46+V46</v>
      </c>
      <c r="F135" t="str">
        <f ca="1">_xlfn.LET(_xlpm.att,ControleFormules[[#This Row],[Formule attendue]],_xlpm.act,ControleFormules[[#This Row],[Formule actuelle]],IF(_xlpm.act="&lt;MANQUANTE&gt;","MANQUANTE",IF(_xlpm.att=_xlpm.act,"OK","MODIFIÉE")))</f>
        <v>OK</v>
      </c>
    </row>
    <row r="136" spans="1:6" x14ac:dyDescent="0.25">
      <c r="A136" t="s">
        <v>233</v>
      </c>
      <c r="B136" t="s">
        <v>514</v>
      </c>
      <c r="C136" t="s">
        <v>515</v>
      </c>
      <c r="D136" s="415" t="s">
        <v>982</v>
      </c>
      <c r="E136" t="str" cm="1">
        <f t="array" aca="1" ref="E136" ca="1">IFERROR(_xlfn.FORMULATEXT(INDIRECT("'"&amp;ControleFormules[[#This Row],[Feuille]]&amp;"'!"&amp;ControleFormules[[#This Row],[Cellule]])),"&lt;MANQUANTE&gt;")</f>
        <v>=SI(P46="";"";ARRONDI(K46-O46-Q46-S46-V46;2))</v>
      </c>
      <c r="F136" t="str">
        <f ca="1">_xlfn.LET(_xlpm.att,ControleFormules[[#This Row],[Formule attendue]],_xlpm.act,ControleFormules[[#This Row],[Formule actuelle]],IF(_xlpm.act="&lt;MANQUANTE&gt;","MANQUANTE",IF(_xlpm.att=_xlpm.act,"OK","MODIFIÉE")))</f>
        <v>OK</v>
      </c>
    </row>
    <row r="137" spans="1:6" x14ac:dyDescent="0.25">
      <c r="A137" t="s">
        <v>233</v>
      </c>
      <c r="B137" t="s">
        <v>516</v>
      </c>
      <c r="C137" t="s">
        <v>517</v>
      </c>
      <c r="D137" s="415" t="s">
        <v>983</v>
      </c>
      <c r="E137" t="str" cm="1">
        <f t="array" aca="1" ref="E137" ca="1">IFERROR(_xlfn.FORMULATEXT(INDIRECT("'"&amp;ControleFormules[[#This Row],[Feuille]]&amp;"'!"&amp;ControleFormules[[#This Row],[Cellule]])),"&lt;MANQUANTE&gt;")</f>
        <v>=SI(A47="";"";SI(D47="";"Renseigner date de la facture";SI(E47="";"Renseigner date d''acquittement (décaissement)";SI(OU(D47&lt;$D$5;D47&gt;$D$6);"Date de facture inéligible, cette dépense sera écartée";SI(ET(D47&gt;$D$5;E47&gt;=$D$6);"Justifier que la réalisation/réception/mise en service soit intervenue pendant la période d'exécution physique";SI(E47&gt;$D$6;"Acquittement hors date d'éligiblité, cette dépense sera écartée";SI(E47&lt;D47;"Justifier pour l'acquittement est intervenu avant la facture";"")))))))</v>
      </c>
      <c r="F137" t="str">
        <f ca="1">_xlfn.LET(_xlpm.att,ControleFormules[[#This Row],[Formule attendue]],_xlpm.act,ControleFormules[[#This Row],[Formule actuelle]],IF(_xlpm.act="&lt;MANQUANTE&gt;","MANQUANTE",IF(_xlpm.att=_xlpm.act,"OK","MODIFIÉE")))</f>
        <v>OK</v>
      </c>
    </row>
    <row r="138" spans="1:6" x14ac:dyDescent="0.25">
      <c r="A138" t="s">
        <v>233</v>
      </c>
      <c r="B138" t="s">
        <v>518</v>
      </c>
      <c r="C138" t="s">
        <v>519</v>
      </c>
      <c r="D138" s="415" t="s">
        <v>984</v>
      </c>
      <c r="E138" t="str" cm="1">
        <f t="array" aca="1" ref="E138" ca="1">IFERROR(_xlfn.FORMULATEXT(INDIRECT("'"&amp;ControleFormules[[#This Row],[Feuille]]&amp;"'!"&amp;ControleFormules[[#This Row],[Cellule]])),"&lt;MANQUANTE&gt;")</f>
        <v>=ARRONDI(SOMME(H47+I47);2)</v>
      </c>
      <c r="F138" t="str">
        <f ca="1">_xlfn.LET(_xlpm.att,ControleFormules[[#This Row],[Formule attendue]],_xlpm.act,ControleFormules[[#This Row],[Formule actuelle]],IF(_xlpm.act="&lt;MANQUANTE&gt;","MANQUANTE",IF(_xlpm.att=_xlpm.act,"OK","MODIFIÉE")))</f>
        <v>OK</v>
      </c>
    </row>
    <row r="139" spans="1:6" x14ac:dyDescent="0.25">
      <c r="A139" t="s">
        <v>233</v>
      </c>
      <c r="B139" t="s">
        <v>520</v>
      </c>
      <c r="C139" t="s">
        <v>521</v>
      </c>
      <c r="D139" s="415" t="s">
        <v>985</v>
      </c>
      <c r="E139" t="str" cm="1">
        <f t="array" aca="1" ref="E139" ca="1">IFERROR(_xlfn.FORMULATEXT(INDIRECT("'"&amp;ControleFormules[[#This Row],[Feuille]]&amp;"'!"&amp;ControleFormules[[#This Row],[Cellule]])),"&lt;MANQUANTE&gt;")</f>
        <v>=ARRONDI(J47-K47;2)</v>
      </c>
      <c r="F139" t="str">
        <f ca="1">_xlfn.LET(_xlpm.att,ControleFormules[[#This Row],[Formule attendue]],_xlpm.act,ControleFormules[[#This Row],[Formule actuelle]],IF(_xlpm.act="&lt;MANQUANTE&gt;","MANQUANTE",IF(_xlpm.att=_xlpm.act,"OK","MODIFIÉE")))</f>
        <v>OK</v>
      </c>
    </row>
    <row r="140" spans="1:6" x14ac:dyDescent="0.25">
      <c r="A140" t="s">
        <v>233</v>
      </c>
      <c r="B140" t="s">
        <v>522</v>
      </c>
      <c r="C140" t="s">
        <v>523</v>
      </c>
      <c r="D140" s="415" t="s">
        <v>986</v>
      </c>
      <c r="E140" t="str" cm="1">
        <f t="array" aca="1" ref="E140" ca="1">IFERROR(_xlfn.FORMULATEXT(INDIRECT("'"&amp;ControleFormules[[#This Row],[Feuille]]&amp;"'!"&amp;ControleFormules[[#This Row],[Cellule]])),"&lt;MANQUANTE&gt;")</f>
        <v>=SI(U47="";0;U47*K47)</v>
      </c>
      <c r="F140" t="str">
        <f ca="1">_xlfn.LET(_xlpm.att,ControleFormules[[#This Row],[Formule attendue]],_xlpm.act,ControleFormules[[#This Row],[Formule actuelle]],IF(_xlpm.act="&lt;MANQUANTE&gt;","MANQUANTE",IF(_xlpm.att=_xlpm.act,"OK","MODIFIÉE")))</f>
        <v>OK</v>
      </c>
    </row>
    <row r="141" spans="1:6" x14ac:dyDescent="0.25">
      <c r="A141" t="s">
        <v>233</v>
      </c>
      <c r="B141" t="s">
        <v>524</v>
      </c>
      <c r="C141" t="s">
        <v>525</v>
      </c>
      <c r="D141" s="415" t="s">
        <v>526</v>
      </c>
      <c r="E141" t="str" cm="1">
        <f t="array" aca="1" ref="E141" ca="1">IFERROR(_xlfn.FORMULATEXT(INDIRECT("'"&amp;ControleFormules[[#This Row],[Feuille]]&amp;"'!"&amp;ControleFormules[[#This Row],[Cellule]])),"&lt;MANQUANTE&gt;")</f>
        <v>=O47+Q47+S47+V47</v>
      </c>
      <c r="F141" t="str">
        <f ca="1">_xlfn.LET(_xlpm.att,ControleFormules[[#This Row],[Formule attendue]],_xlpm.act,ControleFormules[[#This Row],[Formule actuelle]],IF(_xlpm.act="&lt;MANQUANTE&gt;","MANQUANTE",IF(_xlpm.att=_xlpm.act,"OK","MODIFIÉE")))</f>
        <v>OK</v>
      </c>
    </row>
    <row r="142" spans="1:6" x14ac:dyDescent="0.25">
      <c r="A142" t="s">
        <v>233</v>
      </c>
      <c r="B142" t="s">
        <v>527</v>
      </c>
      <c r="C142" t="s">
        <v>528</v>
      </c>
      <c r="D142" s="415" t="s">
        <v>987</v>
      </c>
      <c r="E142" t="str" cm="1">
        <f t="array" aca="1" ref="E142" ca="1">IFERROR(_xlfn.FORMULATEXT(INDIRECT("'"&amp;ControleFormules[[#This Row],[Feuille]]&amp;"'!"&amp;ControleFormules[[#This Row],[Cellule]])),"&lt;MANQUANTE&gt;")</f>
        <v>=SI(P47="";"";ARRONDI(K47-O47-Q47-S47-V47;2))</v>
      </c>
      <c r="F142" t="str">
        <f ca="1">_xlfn.LET(_xlpm.att,ControleFormules[[#This Row],[Formule attendue]],_xlpm.act,ControleFormules[[#This Row],[Formule actuelle]],IF(_xlpm.act="&lt;MANQUANTE&gt;","MANQUANTE",IF(_xlpm.att=_xlpm.act,"OK","MODIFIÉE")))</f>
        <v>OK</v>
      </c>
    </row>
    <row r="143" spans="1:6" x14ac:dyDescent="0.25">
      <c r="A143" t="s">
        <v>233</v>
      </c>
      <c r="B143" t="s">
        <v>529</v>
      </c>
      <c r="C143" t="s">
        <v>530</v>
      </c>
      <c r="D143" s="415" t="s">
        <v>988</v>
      </c>
      <c r="E143" t="str" cm="1">
        <f t="array" aca="1" ref="E143" ca="1">IFERROR(_xlfn.FORMULATEXT(INDIRECT("'"&amp;ControleFormules[[#This Row],[Feuille]]&amp;"'!"&amp;ControleFormules[[#This Row],[Cellule]])),"&lt;MANQUANTE&gt;")</f>
        <v>=SI(A48="";"";SI(D48="";"Renseigner date de la facture";SI(E48="";"Renseigner date d''acquittement (décaissement)";SI(OU(D48&lt;$D$5;D48&gt;$D$6);"Date de facture inéligible, cette dépense sera écartée";SI(ET(D48&gt;$D$5;E48&gt;=$D$6);"Justifier que la réalisation/réception/mise en service soit intervenue pendant la période d'exécution physique";SI(E48&gt;$D$6;"Acquittement hors date d'éligiblité, cette dépense sera écartée";SI(E48&lt;D48;"Justifier pour l'acquittement est intervenu avant la facture";"")))))))</v>
      </c>
      <c r="F143" t="str">
        <f ca="1">_xlfn.LET(_xlpm.att,ControleFormules[[#This Row],[Formule attendue]],_xlpm.act,ControleFormules[[#This Row],[Formule actuelle]],IF(_xlpm.act="&lt;MANQUANTE&gt;","MANQUANTE",IF(_xlpm.att=_xlpm.act,"OK","MODIFIÉE")))</f>
        <v>OK</v>
      </c>
    </row>
    <row r="144" spans="1:6" x14ac:dyDescent="0.25">
      <c r="A144" t="s">
        <v>233</v>
      </c>
      <c r="B144" t="s">
        <v>531</v>
      </c>
      <c r="C144" t="s">
        <v>532</v>
      </c>
      <c r="D144" s="415" t="s">
        <v>989</v>
      </c>
      <c r="E144" t="str" cm="1">
        <f t="array" aca="1" ref="E144" ca="1">IFERROR(_xlfn.FORMULATEXT(INDIRECT("'"&amp;ControleFormules[[#This Row],[Feuille]]&amp;"'!"&amp;ControleFormules[[#This Row],[Cellule]])),"&lt;MANQUANTE&gt;")</f>
        <v>=ARRONDI(SOMME(H48+I48);2)</v>
      </c>
      <c r="F144" t="str">
        <f ca="1">_xlfn.LET(_xlpm.att,ControleFormules[[#This Row],[Formule attendue]],_xlpm.act,ControleFormules[[#This Row],[Formule actuelle]],IF(_xlpm.act="&lt;MANQUANTE&gt;","MANQUANTE",IF(_xlpm.att=_xlpm.act,"OK","MODIFIÉE")))</f>
        <v>OK</v>
      </c>
    </row>
    <row r="145" spans="1:6" x14ac:dyDescent="0.25">
      <c r="A145" t="s">
        <v>233</v>
      </c>
      <c r="B145" t="s">
        <v>533</v>
      </c>
      <c r="C145" t="s">
        <v>534</v>
      </c>
      <c r="D145" s="415" t="s">
        <v>990</v>
      </c>
      <c r="E145" t="str" cm="1">
        <f t="array" aca="1" ref="E145" ca="1">IFERROR(_xlfn.FORMULATEXT(INDIRECT("'"&amp;ControleFormules[[#This Row],[Feuille]]&amp;"'!"&amp;ControleFormules[[#This Row],[Cellule]])),"&lt;MANQUANTE&gt;")</f>
        <v>=ARRONDI(J48-K48;2)</v>
      </c>
      <c r="F145" t="str">
        <f ca="1">_xlfn.LET(_xlpm.att,ControleFormules[[#This Row],[Formule attendue]],_xlpm.act,ControleFormules[[#This Row],[Formule actuelle]],IF(_xlpm.act="&lt;MANQUANTE&gt;","MANQUANTE",IF(_xlpm.att=_xlpm.act,"OK","MODIFIÉE")))</f>
        <v>OK</v>
      </c>
    </row>
    <row r="146" spans="1:6" x14ac:dyDescent="0.25">
      <c r="A146" t="s">
        <v>233</v>
      </c>
      <c r="B146" t="s">
        <v>535</v>
      </c>
      <c r="C146" t="s">
        <v>536</v>
      </c>
      <c r="D146" s="415" t="s">
        <v>991</v>
      </c>
      <c r="E146" t="str" cm="1">
        <f t="array" aca="1" ref="E146" ca="1">IFERROR(_xlfn.FORMULATEXT(INDIRECT("'"&amp;ControleFormules[[#This Row],[Feuille]]&amp;"'!"&amp;ControleFormules[[#This Row],[Cellule]])),"&lt;MANQUANTE&gt;")</f>
        <v>=SI(U48="";0;U48*K48)</v>
      </c>
      <c r="F146" t="str">
        <f ca="1">_xlfn.LET(_xlpm.att,ControleFormules[[#This Row],[Formule attendue]],_xlpm.act,ControleFormules[[#This Row],[Formule actuelle]],IF(_xlpm.act="&lt;MANQUANTE&gt;","MANQUANTE",IF(_xlpm.att=_xlpm.act,"OK","MODIFIÉE")))</f>
        <v>OK</v>
      </c>
    </row>
    <row r="147" spans="1:6" x14ac:dyDescent="0.25">
      <c r="A147" t="s">
        <v>233</v>
      </c>
      <c r="B147" t="s">
        <v>537</v>
      </c>
      <c r="C147" t="s">
        <v>538</v>
      </c>
      <c r="D147" s="415" t="s">
        <v>539</v>
      </c>
      <c r="E147" t="str" cm="1">
        <f t="array" aca="1" ref="E147" ca="1">IFERROR(_xlfn.FORMULATEXT(INDIRECT("'"&amp;ControleFormules[[#This Row],[Feuille]]&amp;"'!"&amp;ControleFormules[[#This Row],[Cellule]])),"&lt;MANQUANTE&gt;")</f>
        <v>=O48+Q48+S48+V48</v>
      </c>
      <c r="F147" t="str">
        <f ca="1">_xlfn.LET(_xlpm.att,ControleFormules[[#This Row],[Formule attendue]],_xlpm.act,ControleFormules[[#This Row],[Formule actuelle]],IF(_xlpm.act="&lt;MANQUANTE&gt;","MANQUANTE",IF(_xlpm.att=_xlpm.act,"OK","MODIFIÉE")))</f>
        <v>OK</v>
      </c>
    </row>
    <row r="148" spans="1:6" x14ac:dyDescent="0.25">
      <c r="A148" t="s">
        <v>233</v>
      </c>
      <c r="B148" t="s">
        <v>540</v>
      </c>
      <c r="C148" t="s">
        <v>541</v>
      </c>
      <c r="D148" s="415" t="s">
        <v>992</v>
      </c>
      <c r="E148" t="str" cm="1">
        <f t="array" aca="1" ref="E148" ca="1">IFERROR(_xlfn.FORMULATEXT(INDIRECT("'"&amp;ControleFormules[[#This Row],[Feuille]]&amp;"'!"&amp;ControleFormules[[#This Row],[Cellule]])),"&lt;MANQUANTE&gt;")</f>
        <v>=SI(P48="";"";ARRONDI(K48-O48-Q48-S48-V48;2))</v>
      </c>
      <c r="F148" t="str">
        <f ca="1">_xlfn.LET(_xlpm.att,ControleFormules[[#This Row],[Formule attendue]],_xlpm.act,ControleFormules[[#This Row],[Formule actuelle]],IF(_xlpm.act="&lt;MANQUANTE&gt;","MANQUANTE",IF(_xlpm.att=_xlpm.act,"OK","MODIFIÉE")))</f>
        <v>OK</v>
      </c>
    </row>
    <row r="149" spans="1:6" x14ac:dyDescent="0.25">
      <c r="A149" t="s">
        <v>233</v>
      </c>
      <c r="B149" t="s">
        <v>542</v>
      </c>
      <c r="C149" t="s">
        <v>543</v>
      </c>
      <c r="D149" s="415" t="s">
        <v>993</v>
      </c>
      <c r="E149" t="str" cm="1">
        <f t="array" aca="1" ref="E149" ca="1">IFERROR(_xlfn.FORMULATEXT(INDIRECT("'"&amp;ControleFormules[[#This Row],[Feuille]]&amp;"'!"&amp;ControleFormules[[#This Row],[Cellule]])),"&lt;MANQUANTE&gt;")</f>
        <v>=SI(A49="";"";SI(D49="";"Renseigner date de la facture";SI(E49="";"Renseigner date d''acquittement (décaissement)";SI(OU(D49&lt;$D$5;D49&gt;$D$6);"Date de facture inéligible, cette dépense sera écartée";SI(ET(D49&gt;$D$5;E49&gt;=$D$6);"Justifier que la réalisation/réception/mise en service soit intervenue pendant la période d'exécution physique";SI(E49&gt;$D$6;"Acquittement hors date d'éligiblité, cette dépense sera écartée";SI(E49&lt;D49;"Justifier pour l'acquittement est intervenu avant la facture";"")))))))</v>
      </c>
      <c r="F149" t="str">
        <f ca="1">_xlfn.LET(_xlpm.att,ControleFormules[[#This Row],[Formule attendue]],_xlpm.act,ControleFormules[[#This Row],[Formule actuelle]],IF(_xlpm.act="&lt;MANQUANTE&gt;","MANQUANTE",IF(_xlpm.att=_xlpm.act,"OK","MODIFIÉE")))</f>
        <v>OK</v>
      </c>
    </row>
    <row r="150" spans="1:6" x14ac:dyDescent="0.25">
      <c r="A150" t="s">
        <v>233</v>
      </c>
      <c r="B150" t="s">
        <v>544</v>
      </c>
      <c r="C150" t="s">
        <v>545</v>
      </c>
      <c r="D150" s="415" t="s">
        <v>994</v>
      </c>
      <c r="E150" t="str" cm="1">
        <f t="array" aca="1" ref="E150" ca="1">IFERROR(_xlfn.FORMULATEXT(INDIRECT("'"&amp;ControleFormules[[#This Row],[Feuille]]&amp;"'!"&amp;ControleFormules[[#This Row],[Cellule]])),"&lt;MANQUANTE&gt;")</f>
        <v>=ARRONDI(SOMME(H49+I49);2)</v>
      </c>
      <c r="F150" t="str">
        <f ca="1">_xlfn.LET(_xlpm.att,ControleFormules[[#This Row],[Formule attendue]],_xlpm.act,ControleFormules[[#This Row],[Formule actuelle]],IF(_xlpm.act="&lt;MANQUANTE&gt;","MANQUANTE",IF(_xlpm.att=_xlpm.act,"OK","MODIFIÉE")))</f>
        <v>OK</v>
      </c>
    </row>
    <row r="151" spans="1:6" x14ac:dyDescent="0.25">
      <c r="A151" t="s">
        <v>233</v>
      </c>
      <c r="B151" t="s">
        <v>546</v>
      </c>
      <c r="C151" t="s">
        <v>547</v>
      </c>
      <c r="D151" s="415" t="s">
        <v>995</v>
      </c>
      <c r="E151" t="str" cm="1">
        <f t="array" aca="1" ref="E151" ca="1">IFERROR(_xlfn.FORMULATEXT(INDIRECT("'"&amp;ControleFormules[[#This Row],[Feuille]]&amp;"'!"&amp;ControleFormules[[#This Row],[Cellule]])),"&lt;MANQUANTE&gt;")</f>
        <v>=ARRONDI(J49-K49;2)</v>
      </c>
      <c r="F151" t="str">
        <f ca="1">_xlfn.LET(_xlpm.att,ControleFormules[[#This Row],[Formule attendue]],_xlpm.act,ControleFormules[[#This Row],[Formule actuelle]],IF(_xlpm.act="&lt;MANQUANTE&gt;","MANQUANTE",IF(_xlpm.att=_xlpm.act,"OK","MODIFIÉE")))</f>
        <v>OK</v>
      </c>
    </row>
    <row r="152" spans="1:6" x14ac:dyDescent="0.25">
      <c r="A152" t="s">
        <v>233</v>
      </c>
      <c r="B152" t="s">
        <v>548</v>
      </c>
      <c r="C152" t="s">
        <v>549</v>
      </c>
      <c r="D152" s="415" t="s">
        <v>996</v>
      </c>
      <c r="E152" t="str" cm="1">
        <f t="array" aca="1" ref="E152" ca="1">IFERROR(_xlfn.FORMULATEXT(INDIRECT("'"&amp;ControleFormules[[#This Row],[Feuille]]&amp;"'!"&amp;ControleFormules[[#This Row],[Cellule]])),"&lt;MANQUANTE&gt;")</f>
        <v>=SI(U49="";0;U49*K49)</v>
      </c>
      <c r="F152" t="str">
        <f ca="1">_xlfn.LET(_xlpm.att,ControleFormules[[#This Row],[Formule attendue]],_xlpm.act,ControleFormules[[#This Row],[Formule actuelle]],IF(_xlpm.act="&lt;MANQUANTE&gt;","MANQUANTE",IF(_xlpm.att=_xlpm.act,"OK","MODIFIÉE")))</f>
        <v>OK</v>
      </c>
    </row>
    <row r="153" spans="1:6" x14ac:dyDescent="0.25">
      <c r="A153" t="s">
        <v>233</v>
      </c>
      <c r="B153" t="s">
        <v>550</v>
      </c>
      <c r="C153" t="s">
        <v>551</v>
      </c>
      <c r="D153" s="415" t="s">
        <v>552</v>
      </c>
      <c r="E153" t="str" cm="1">
        <f t="array" aca="1" ref="E153" ca="1">IFERROR(_xlfn.FORMULATEXT(INDIRECT("'"&amp;ControleFormules[[#This Row],[Feuille]]&amp;"'!"&amp;ControleFormules[[#This Row],[Cellule]])),"&lt;MANQUANTE&gt;")</f>
        <v>=O49+Q49+S49+V49</v>
      </c>
      <c r="F153" t="str">
        <f ca="1">_xlfn.LET(_xlpm.att,ControleFormules[[#This Row],[Formule attendue]],_xlpm.act,ControleFormules[[#This Row],[Formule actuelle]],IF(_xlpm.act="&lt;MANQUANTE&gt;","MANQUANTE",IF(_xlpm.att=_xlpm.act,"OK","MODIFIÉE")))</f>
        <v>OK</v>
      </c>
    </row>
    <row r="154" spans="1:6" x14ac:dyDescent="0.25">
      <c r="A154" t="s">
        <v>233</v>
      </c>
      <c r="B154" t="s">
        <v>553</v>
      </c>
      <c r="C154" t="s">
        <v>554</v>
      </c>
      <c r="D154" s="415" t="s">
        <v>997</v>
      </c>
      <c r="E154" t="str" cm="1">
        <f t="array" aca="1" ref="E154" ca="1">IFERROR(_xlfn.FORMULATEXT(INDIRECT("'"&amp;ControleFormules[[#This Row],[Feuille]]&amp;"'!"&amp;ControleFormules[[#This Row],[Cellule]])),"&lt;MANQUANTE&gt;")</f>
        <v>=SI(P49="";"";ARRONDI(K49-O49-Q49-S49-V49;2))</v>
      </c>
      <c r="F154" t="str">
        <f ca="1">_xlfn.LET(_xlpm.att,ControleFormules[[#This Row],[Formule attendue]],_xlpm.act,ControleFormules[[#This Row],[Formule actuelle]],IF(_xlpm.act="&lt;MANQUANTE&gt;","MANQUANTE",IF(_xlpm.att=_xlpm.act,"OK","MODIFIÉE")))</f>
        <v>OK</v>
      </c>
    </row>
    <row r="155" spans="1:6" x14ac:dyDescent="0.25">
      <c r="A155" t="s">
        <v>233</v>
      </c>
      <c r="B155" t="s">
        <v>555</v>
      </c>
      <c r="C155" t="s">
        <v>556</v>
      </c>
      <c r="D155" s="415" t="s">
        <v>998</v>
      </c>
      <c r="E155" t="str" cm="1">
        <f t="array" aca="1" ref="E155" ca="1">IFERROR(_xlfn.FORMULATEXT(INDIRECT("'"&amp;ControleFormules[[#This Row],[Feuille]]&amp;"'!"&amp;ControleFormules[[#This Row],[Cellule]])),"&lt;MANQUANTE&gt;")</f>
        <v>=SI(MIN(D45:D49)&lt;1/1/2020;"";MIN(D45:D49))</v>
      </c>
      <c r="F155" t="str">
        <f ca="1">_xlfn.LET(_xlpm.att,ControleFormules[[#This Row],[Formule attendue]],_xlpm.act,ControleFormules[[#This Row],[Formule actuelle]],IF(_xlpm.act="&lt;MANQUANTE&gt;","MANQUANTE",IF(_xlpm.att=_xlpm.act,"OK","MODIFIÉE")))</f>
        <v>OK</v>
      </c>
    </row>
    <row r="156" spans="1:6" x14ac:dyDescent="0.25">
      <c r="A156" t="s">
        <v>233</v>
      </c>
      <c r="B156" t="s">
        <v>557</v>
      </c>
      <c r="C156" t="s">
        <v>558</v>
      </c>
      <c r="D156" s="415" t="s">
        <v>999</v>
      </c>
      <c r="E156" t="str" cm="1">
        <f t="array" aca="1" ref="E156" ca="1">IFERROR(_xlfn.FORMULATEXT(INDIRECT("'"&amp;ControleFormules[[#This Row],[Feuille]]&amp;"'!"&amp;ControleFormules[[#This Row],[Cellule]])),"&lt;MANQUANTE&gt;")</f>
        <v>=SI(MAX(E45:E49)&lt;1/1/2020;"";MAX(E45:E49))</v>
      </c>
      <c r="F156" t="str">
        <f ca="1">_xlfn.LET(_xlpm.att,ControleFormules[[#This Row],[Formule attendue]],_xlpm.act,ControleFormules[[#This Row],[Formule actuelle]],IF(_xlpm.act="&lt;MANQUANTE&gt;","MANQUANTE",IF(_xlpm.att=_xlpm.act,"OK","MODIFIÉE")))</f>
        <v>OK</v>
      </c>
    </row>
    <row r="157" spans="1:6" x14ac:dyDescent="0.25">
      <c r="A157" t="s">
        <v>233</v>
      </c>
      <c r="B157" t="s">
        <v>559</v>
      </c>
      <c r="C157" t="s">
        <v>560</v>
      </c>
      <c r="D157" s="415" t="s">
        <v>1000</v>
      </c>
      <c r="E157" t="str" cm="1">
        <f t="array" aca="1" ref="E157" ca="1">IFERROR(_xlfn.FORMULATEXT(INDIRECT("'"&amp;ControleFormules[[#This Row],[Feuille]]&amp;"'!"&amp;ControleFormules[[#This Row],[Cellule]])),"&lt;MANQUANTE&gt;")</f>
        <v>=SI(D50="";"Renseigner date de la facture";SI(E50="";"Renseigner date d''acquittement (décaissement)";SI(OU(D50&lt;$D$5;D50&gt;$D$6);"Date de facture inéligible, cette dépense sera écartée";SI(ET(D50&gt;$D$6;D50&lt;=$D$6);"Justifier que la réalisation/réception/mise en service soit intervenue pendant la période d'exécution physique";SI(E50&gt;$D$6;"Acquittement hors date d'éligiblité, cette dépense sera écartée";SI(E50&lt;D50;"Justifier pour l'acquittement est intervenu avant la facture";""))))))</v>
      </c>
      <c r="F157" t="str">
        <f ca="1">_xlfn.LET(_xlpm.att,ControleFormules[[#This Row],[Formule attendue]],_xlpm.act,ControleFormules[[#This Row],[Formule actuelle]],IF(_xlpm.act="&lt;MANQUANTE&gt;","MANQUANTE",IF(_xlpm.att=_xlpm.act,"OK","MODIFIÉE")))</f>
        <v>OK</v>
      </c>
    </row>
    <row r="158" spans="1:6" x14ac:dyDescent="0.25">
      <c r="A158" t="s">
        <v>233</v>
      </c>
      <c r="B158" t="s">
        <v>561</v>
      </c>
      <c r="C158" t="s">
        <v>562</v>
      </c>
      <c r="D158" s="415" t="s">
        <v>1001</v>
      </c>
      <c r="E158" t="str" cm="1">
        <f t="array" aca="1" ref="E158" ca="1">IFERROR(_xlfn.FORMULATEXT(INDIRECT("'"&amp;ControleFormules[[#This Row],[Feuille]]&amp;"'!"&amp;ControleFormules[[#This Row],[Cellule]])),"&lt;MANQUANTE&gt;")</f>
        <v>=SOMME(J45:J49)</v>
      </c>
      <c r="F158" t="str">
        <f ca="1">_xlfn.LET(_xlpm.att,ControleFormules[[#This Row],[Formule attendue]],_xlpm.act,ControleFormules[[#This Row],[Formule actuelle]],IF(_xlpm.act="&lt;MANQUANTE&gt;","MANQUANTE",IF(_xlpm.att=_xlpm.act,"OK","MODIFIÉE")))</f>
        <v>OK</v>
      </c>
    </row>
    <row r="159" spans="1:6" x14ac:dyDescent="0.25">
      <c r="A159" t="s">
        <v>233</v>
      </c>
      <c r="B159" t="s">
        <v>563</v>
      </c>
      <c r="C159" t="s">
        <v>564</v>
      </c>
      <c r="D159" s="415" t="s">
        <v>1002</v>
      </c>
      <c r="E159" t="str" cm="1">
        <f t="array" aca="1" ref="E159" ca="1">IFERROR(_xlfn.FORMULATEXT(INDIRECT("'"&amp;ControleFormules[[#This Row],[Feuille]]&amp;"'!"&amp;ControleFormules[[#This Row],[Cellule]])),"&lt;MANQUANTE&gt;")</f>
        <v>=SOMME(K45:K49)</v>
      </c>
      <c r="F159" t="str">
        <f ca="1">_xlfn.LET(_xlpm.att,ControleFormules[[#This Row],[Formule attendue]],_xlpm.act,ControleFormules[[#This Row],[Formule actuelle]],IF(_xlpm.act="&lt;MANQUANTE&gt;","MANQUANTE",IF(_xlpm.att=_xlpm.act,"OK","MODIFIÉE")))</f>
        <v>OK</v>
      </c>
    </row>
    <row r="160" spans="1:6" x14ac:dyDescent="0.25">
      <c r="A160" t="s">
        <v>233</v>
      </c>
      <c r="B160" t="s">
        <v>565</v>
      </c>
      <c r="C160" t="s">
        <v>566</v>
      </c>
      <c r="D160" s="415" t="s">
        <v>1003</v>
      </c>
      <c r="E160" t="str" cm="1">
        <f t="array" aca="1" ref="E160" ca="1">IFERROR(_xlfn.FORMULATEXT(INDIRECT("'"&amp;ControleFormules[[#This Row],[Feuille]]&amp;"'!"&amp;ControleFormules[[#This Row],[Cellule]])),"&lt;MANQUANTE&gt;")</f>
        <v>=SOMME(L45:L49)</v>
      </c>
      <c r="F160" t="str">
        <f ca="1">_xlfn.LET(_xlpm.att,ControleFormules[[#This Row],[Formule attendue]],_xlpm.act,ControleFormules[[#This Row],[Formule actuelle]],IF(_xlpm.act="&lt;MANQUANTE&gt;","MANQUANTE",IF(_xlpm.att=_xlpm.act,"OK","MODIFIÉE")))</f>
        <v>OK</v>
      </c>
    </row>
    <row r="161" spans="1:6" x14ac:dyDescent="0.25">
      <c r="A161" t="s">
        <v>233</v>
      </c>
      <c r="B161" t="s">
        <v>567</v>
      </c>
      <c r="C161" t="s">
        <v>568</v>
      </c>
      <c r="D161" s="415" t="s">
        <v>1004</v>
      </c>
      <c r="E161" t="str" cm="1">
        <f t="array" aca="1" ref="E161" ca="1">IFERROR(_xlfn.FORMULATEXT(INDIRECT("'"&amp;ControleFormules[[#This Row],[Feuille]]&amp;"'!"&amp;ControleFormules[[#This Row],[Cellule]])),"&lt;MANQUANTE&gt;")</f>
        <v>=SOMME(O45:O49)</v>
      </c>
      <c r="F161" t="str">
        <f ca="1">_xlfn.LET(_xlpm.att,ControleFormules[[#This Row],[Formule attendue]],_xlpm.act,ControleFormules[[#This Row],[Formule actuelle]],IF(_xlpm.act="&lt;MANQUANTE&gt;","MANQUANTE",IF(_xlpm.att=_xlpm.act,"OK","MODIFIÉE")))</f>
        <v>OK</v>
      </c>
    </row>
    <row r="162" spans="1:6" x14ac:dyDescent="0.25">
      <c r="A162" t="s">
        <v>233</v>
      </c>
      <c r="B162" t="s">
        <v>569</v>
      </c>
      <c r="C162" t="s">
        <v>570</v>
      </c>
      <c r="D162" s="415" t="s">
        <v>1005</v>
      </c>
      <c r="E162" t="str" cm="1">
        <f t="array" aca="1" ref="E162" ca="1">IFERROR(_xlfn.FORMULATEXT(INDIRECT("'"&amp;ControleFormules[[#This Row],[Feuille]]&amp;"'!"&amp;ControleFormules[[#This Row],[Cellule]])),"&lt;MANQUANTE&gt;")</f>
        <v>=SOMME(Q45:Q49)</v>
      </c>
      <c r="F162" t="str">
        <f ca="1">_xlfn.LET(_xlpm.att,ControleFormules[[#This Row],[Formule attendue]],_xlpm.act,ControleFormules[[#This Row],[Formule actuelle]],IF(_xlpm.act="&lt;MANQUANTE&gt;","MANQUANTE",IF(_xlpm.att=_xlpm.act,"OK","MODIFIÉE")))</f>
        <v>OK</v>
      </c>
    </row>
    <row r="163" spans="1:6" x14ac:dyDescent="0.25">
      <c r="A163" t="s">
        <v>233</v>
      </c>
      <c r="B163" t="s">
        <v>571</v>
      </c>
      <c r="C163" t="s">
        <v>572</v>
      </c>
      <c r="D163" s="415" t="s">
        <v>1006</v>
      </c>
      <c r="E163" t="str" cm="1">
        <f t="array" aca="1" ref="E163" ca="1">IFERROR(_xlfn.FORMULATEXT(INDIRECT("'"&amp;ControleFormules[[#This Row],[Feuille]]&amp;"'!"&amp;ControleFormules[[#This Row],[Cellule]])),"&lt;MANQUANTE&gt;")</f>
        <v>=SOMME(S45:S49)</v>
      </c>
      <c r="F163" t="str">
        <f ca="1">_xlfn.LET(_xlpm.att,ControleFormules[[#This Row],[Formule attendue]],_xlpm.act,ControleFormules[[#This Row],[Formule actuelle]],IF(_xlpm.act="&lt;MANQUANTE&gt;","MANQUANTE",IF(_xlpm.att=_xlpm.act,"OK","MODIFIÉE")))</f>
        <v>OK</v>
      </c>
    </row>
    <row r="164" spans="1:6" x14ac:dyDescent="0.25">
      <c r="A164" t="s">
        <v>233</v>
      </c>
      <c r="B164" t="s">
        <v>573</v>
      </c>
      <c r="C164" t="s">
        <v>574</v>
      </c>
      <c r="D164" s="415" t="s">
        <v>1007</v>
      </c>
      <c r="E164" t="str" cm="1">
        <f t="array" aca="1" ref="E164" ca="1">IFERROR(_xlfn.FORMULATEXT(INDIRECT("'"&amp;ControleFormules[[#This Row],[Feuille]]&amp;"'!"&amp;ControleFormules[[#This Row],[Cellule]])),"&lt;MANQUANTE&gt;")</f>
        <v>=SOMME(V45:V49)</v>
      </c>
      <c r="F164" t="str">
        <f ca="1">_xlfn.LET(_xlpm.att,ControleFormules[[#This Row],[Formule attendue]],_xlpm.act,ControleFormules[[#This Row],[Formule actuelle]],IF(_xlpm.act="&lt;MANQUANTE&gt;","MANQUANTE",IF(_xlpm.att=_xlpm.act,"OK","MODIFIÉE")))</f>
        <v>OK</v>
      </c>
    </row>
    <row r="165" spans="1:6" x14ac:dyDescent="0.25">
      <c r="A165" t="s">
        <v>233</v>
      </c>
      <c r="B165" t="s">
        <v>575</v>
      </c>
      <c r="C165" t="s">
        <v>576</v>
      </c>
      <c r="D165" s="415" t="s">
        <v>1008</v>
      </c>
      <c r="E165" t="str" cm="1">
        <f t="array" aca="1" ref="E165" ca="1">IFERROR(_xlfn.FORMULATEXT(INDIRECT("'"&amp;ControleFormules[[#This Row],[Feuille]]&amp;"'!"&amp;ControleFormules[[#This Row],[Cellule]])),"&lt;MANQUANTE&gt;")</f>
        <v>=SOMME(Y45:Y49)</v>
      </c>
      <c r="F165" t="str">
        <f ca="1">_xlfn.LET(_xlpm.att,ControleFormules[[#This Row],[Formule attendue]],_xlpm.act,ControleFormules[[#This Row],[Formule actuelle]],IF(_xlpm.act="&lt;MANQUANTE&gt;","MANQUANTE",IF(_xlpm.att=_xlpm.act,"OK","MODIFIÉE")))</f>
        <v>OK</v>
      </c>
    </row>
    <row r="166" spans="1:6" x14ac:dyDescent="0.25">
      <c r="A166" t="s">
        <v>233</v>
      </c>
      <c r="B166" t="s">
        <v>577</v>
      </c>
      <c r="C166" t="s">
        <v>578</v>
      </c>
      <c r="D166" s="415" t="s">
        <v>1009</v>
      </c>
      <c r="E166" t="str" cm="1">
        <f t="array" aca="1" ref="E166" ca="1">IFERROR(_xlfn.FORMULATEXT(INDIRECT("'"&amp;ControleFormules[[#This Row],[Feuille]]&amp;"'!"&amp;ControleFormules[[#This Row],[Cellule]])),"&lt;MANQUANTE&gt;")</f>
        <v>=SOMME(Z45:Z49)</v>
      </c>
      <c r="F166" t="str">
        <f ca="1">_xlfn.LET(_xlpm.att,ControleFormules[[#This Row],[Formule attendue]],_xlpm.act,ControleFormules[[#This Row],[Formule actuelle]],IF(_xlpm.act="&lt;MANQUANTE&gt;","MANQUANTE",IF(_xlpm.att=_xlpm.act,"OK","MODIFIÉE")))</f>
        <v>OK</v>
      </c>
    </row>
    <row r="167" spans="1:6" x14ac:dyDescent="0.25">
      <c r="A167" t="s">
        <v>233</v>
      </c>
      <c r="B167" t="s">
        <v>579</v>
      </c>
      <c r="C167" t="s">
        <v>580</v>
      </c>
      <c r="D167" s="415" t="s">
        <v>1010</v>
      </c>
      <c r="E167" t="str" cm="1">
        <f t="array" aca="1" ref="E167" ca="1">IFERROR(_xlfn.FORMULATEXT(INDIRECT("'"&amp;ControleFormules[[#This Row],[Feuille]]&amp;"'!"&amp;ControleFormules[[#This Row],[Cellule]])),"&lt;MANQUANTE&gt;")</f>
        <v>=SI(A54="";"";SI(D54="";"Renseigner date de la facture";SI(E54="";"Renseigner date d''acquittement (décaissement)";SI(OU(D54&lt;$D$5;D54&gt;$D$6);"Date de facture inéligible, cette dépense sera écartée";SI(ET(D54&gt;$D$5;E54&gt;=$D$6);"Justifier que la réalisation/réception/mise en service soit intervenue pendant la période d'exécution physique";SI(E54&gt;$D$6;"Acquittement hors date d'éligiblité, cette dépense sera écartée";SI(E54&lt;D54;"Justifier pour l'acquittement est intervenu avant la facture";"")))))))</v>
      </c>
      <c r="F167" t="str">
        <f ca="1">_xlfn.LET(_xlpm.att,ControleFormules[[#This Row],[Formule attendue]],_xlpm.act,ControleFormules[[#This Row],[Formule actuelle]],IF(_xlpm.act="&lt;MANQUANTE&gt;","MANQUANTE",IF(_xlpm.att=_xlpm.act,"OK","MODIFIÉE")))</f>
        <v>OK</v>
      </c>
    </row>
    <row r="168" spans="1:6" x14ac:dyDescent="0.25">
      <c r="A168" t="s">
        <v>233</v>
      </c>
      <c r="B168" t="s">
        <v>581</v>
      </c>
      <c r="C168" t="s">
        <v>582</v>
      </c>
      <c r="D168" s="415" t="s">
        <v>1011</v>
      </c>
      <c r="E168" t="str" cm="1">
        <f t="array" aca="1" ref="E168" ca="1">IFERROR(_xlfn.FORMULATEXT(INDIRECT("'"&amp;ControleFormules[[#This Row],[Feuille]]&amp;"'!"&amp;ControleFormules[[#This Row],[Cellule]])),"&lt;MANQUANTE&gt;")</f>
        <v>=ARRONDI(SOMME(H54+I54);2)</v>
      </c>
      <c r="F168" t="str">
        <f ca="1">_xlfn.LET(_xlpm.att,ControleFormules[[#This Row],[Formule attendue]],_xlpm.act,ControleFormules[[#This Row],[Formule actuelle]],IF(_xlpm.act="&lt;MANQUANTE&gt;","MANQUANTE",IF(_xlpm.att=_xlpm.act,"OK","MODIFIÉE")))</f>
        <v>OK</v>
      </c>
    </row>
    <row r="169" spans="1:6" x14ac:dyDescent="0.25">
      <c r="A169" t="s">
        <v>233</v>
      </c>
      <c r="B169" t="s">
        <v>583</v>
      </c>
      <c r="C169" t="s">
        <v>584</v>
      </c>
      <c r="D169" s="415" t="s">
        <v>1012</v>
      </c>
      <c r="E169" t="str" cm="1">
        <f t="array" aca="1" ref="E169" ca="1">IFERROR(_xlfn.FORMULATEXT(INDIRECT("'"&amp;ControleFormules[[#This Row],[Feuille]]&amp;"'!"&amp;ControleFormules[[#This Row],[Cellule]])),"&lt;MANQUANTE&gt;")</f>
        <v>=ARRONDI(J54-K54;2)</v>
      </c>
      <c r="F169" t="str">
        <f ca="1">_xlfn.LET(_xlpm.att,ControleFormules[[#This Row],[Formule attendue]],_xlpm.act,ControleFormules[[#This Row],[Formule actuelle]],IF(_xlpm.act="&lt;MANQUANTE&gt;","MANQUANTE",IF(_xlpm.att=_xlpm.act,"OK","MODIFIÉE")))</f>
        <v>OK</v>
      </c>
    </row>
    <row r="170" spans="1:6" x14ac:dyDescent="0.25">
      <c r="A170" t="s">
        <v>233</v>
      </c>
      <c r="B170" t="s">
        <v>585</v>
      </c>
      <c r="C170" t="s">
        <v>586</v>
      </c>
      <c r="D170" s="415" t="s">
        <v>1013</v>
      </c>
      <c r="E170" t="str" cm="1">
        <f t="array" aca="1" ref="E170" ca="1">IFERROR(_xlfn.FORMULATEXT(INDIRECT("'"&amp;ControleFormules[[#This Row],[Feuille]]&amp;"'!"&amp;ControleFormules[[#This Row],[Cellule]])),"&lt;MANQUANTE&gt;")</f>
        <v>=SI(U54="";0;U54*K54)</v>
      </c>
      <c r="F170" t="str">
        <f ca="1">_xlfn.LET(_xlpm.att,ControleFormules[[#This Row],[Formule attendue]],_xlpm.act,ControleFormules[[#This Row],[Formule actuelle]],IF(_xlpm.act="&lt;MANQUANTE&gt;","MANQUANTE",IF(_xlpm.att=_xlpm.act,"OK","MODIFIÉE")))</f>
        <v>OK</v>
      </c>
    </row>
    <row r="171" spans="1:6" x14ac:dyDescent="0.25">
      <c r="A171" t="s">
        <v>233</v>
      </c>
      <c r="B171" t="s">
        <v>587</v>
      </c>
      <c r="C171" t="s">
        <v>588</v>
      </c>
      <c r="D171" s="415" t="s">
        <v>589</v>
      </c>
      <c r="E171" t="str" cm="1">
        <f t="array" aca="1" ref="E171" ca="1">IFERROR(_xlfn.FORMULATEXT(INDIRECT("'"&amp;ControleFormules[[#This Row],[Feuille]]&amp;"'!"&amp;ControleFormules[[#This Row],[Cellule]])),"&lt;MANQUANTE&gt;")</f>
        <v>=O54+Q54+S54+V54</v>
      </c>
      <c r="F171" t="str">
        <f ca="1">_xlfn.LET(_xlpm.att,ControleFormules[[#This Row],[Formule attendue]],_xlpm.act,ControleFormules[[#This Row],[Formule actuelle]],IF(_xlpm.act="&lt;MANQUANTE&gt;","MANQUANTE",IF(_xlpm.att=_xlpm.act,"OK","MODIFIÉE")))</f>
        <v>OK</v>
      </c>
    </row>
    <row r="172" spans="1:6" x14ac:dyDescent="0.25">
      <c r="A172" t="s">
        <v>233</v>
      </c>
      <c r="B172" t="s">
        <v>590</v>
      </c>
      <c r="C172" t="s">
        <v>591</v>
      </c>
      <c r="D172" s="415" t="s">
        <v>1014</v>
      </c>
      <c r="E172" t="str" cm="1">
        <f t="array" aca="1" ref="E172" ca="1">IFERROR(_xlfn.FORMULATEXT(INDIRECT("'"&amp;ControleFormules[[#This Row],[Feuille]]&amp;"'!"&amp;ControleFormules[[#This Row],[Cellule]])),"&lt;MANQUANTE&gt;")</f>
        <v>=SI(P54="";"";ARRONDI(K54-O54-Q54-S54-V54;2))</v>
      </c>
      <c r="F172" t="str">
        <f ca="1">_xlfn.LET(_xlpm.att,ControleFormules[[#This Row],[Formule attendue]],_xlpm.act,ControleFormules[[#This Row],[Formule actuelle]],IF(_xlpm.act="&lt;MANQUANTE&gt;","MANQUANTE",IF(_xlpm.att=_xlpm.act,"OK","MODIFIÉE")))</f>
        <v>OK</v>
      </c>
    </row>
    <row r="173" spans="1:6" x14ac:dyDescent="0.25">
      <c r="A173" t="s">
        <v>233</v>
      </c>
      <c r="B173" t="s">
        <v>592</v>
      </c>
      <c r="C173" t="s">
        <v>593</v>
      </c>
      <c r="D173" s="415" t="s">
        <v>1015</v>
      </c>
      <c r="E173" t="str" cm="1">
        <f t="array" aca="1" ref="E173" ca="1">IFERROR(_xlfn.FORMULATEXT(INDIRECT("'"&amp;ControleFormules[[#This Row],[Feuille]]&amp;"'!"&amp;ControleFormules[[#This Row],[Cellule]])),"&lt;MANQUANTE&gt;")</f>
        <v>=SI(A55="";"";SI(D55="";"Renseigner date de la facture";SI(E55="";"Renseigner date d''acquittement (décaissement)";SI(OU(D55&lt;$D$5;D55&gt;$D$6);"Date de facture inéligible, cette dépense sera écartée";SI(ET(D55&gt;$D$5;E55&gt;=$D$6);"Justifier que la réalisation/réception/mise en service soit intervenue pendant la période d'exécution physique";SI(E55&gt;$D$6;"Acquittement hors date d'éligiblité, cette dépense sera écartée";SI(E55&lt;D55;"Justifier pour l'acquittement est intervenu avant la facture";"")))))))</v>
      </c>
      <c r="F173" t="str">
        <f ca="1">_xlfn.LET(_xlpm.att,ControleFormules[[#This Row],[Formule attendue]],_xlpm.act,ControleFormules[[#This Row],[Formule actuelle]],IF(_xlpm.act="&lt;MANQUANTE&gt;","MANQUANTE",IF(_xlpm.att=_xlpm.act,"OK","MODIFIÉE")))</f>
        <v>OK</v>
      </c>
    </row>
    <row r="174" spans="1:6" x14ac:dyDescent="0.25">
      <c r="A174" t="s">
        <v>233</v>
      </c>
      <c r="B174" t="s">
        <v>594</v>
      </c>
      <c r="C174" t="s">
        <v>595</v>
      </c>
      <c r="D174" s="415" t="s">
        <v>1016</v>
      </c>
      <c r="E174" t="str" cm="1">
        <f t="array" aca="1" ref="E174" ca="1">IFERROR(_xlfn.FORMULATEXT(INDIRECT("'"&amp;ControleFormules[[#This Row],[Feuille]]&amp;"'!"&amp;ControleFormules[[#This Row],[Cellule]])),"&lt;MANQUANTE&gt;")</f>
        <v>=ARRONDI(SOMME(H55+I55);2)</v>
      </c>
      <c r="F174" t="str">
        <f ca="1">_xlfn.LET(_xlpm.att,ControleFormules[[#This Row],[Formule attendue]],_xlpm.act,ControleFormules[[#This Row],[Formule actuelle]],IF(_xlpm.act="&lt;MANQUANTE&gt;","MANQUANTE",IF(_xlpm.att=_xlpm.act,"OK","MODIFIÉE")))</f>
        <v>OK</v>
      </c>
    </row>
    <row r="175" spans="1:6" x14ac:dyDescent="0.25">
      <c r="A175" t="s">
        <v>233</v>
      </c>
      <c r="B175" t="s">
        <v>596</v>
      </c>
      <c r="C175" t="s">
        <v>597</v>
      </c>
      <c r="D175" s="415" t="s">
        <v>1017</v>
      </c>
      <c r="E175" t="str" cm="1">
        <f t="array" aca="1" ref="E175" ca="1">IFERROR(_xlfn.FORMULATEXT(INDIRECT("'"&amp;ControleFormules[[#This Row],[Feuille]]&amp;"'!"&amp;ControleFormules[[#This Row],[Cellule]])),"&lt;MANQUANTE&gt;")</f>
        <v>=ARRONDI(J55-K55;2)</v>
      </c>
      <c r="F175" t="str">
        <f ca="1">_xlfn.LET(_xlpm.att,ControleFormules[[#This Row],[Formule attendue]],_xlpm.act,ControleFormules[[#This Row],[Formule actuelle]],IF(_xlpm.act="&lt;MANQUANTE&gt;","MANQUANTE",IF(_xlpm.att=_xlpm.act,"OK","MODIFIÉE")))</f>
        <v>OK</v>
      </c>
    </row>
    <row r="176" spans="1:6" x14ac:dyDescent="0.25">
      <c r="A176" t="s">
        <v>233</v>
      </c>
      <c r="B176" t="s">
        <v>598</v>
      </c>
      <c r="C176" t="s">
        <v>599</v>
      </c>
      <c r="D176" s="415" t="s">
        <v>1018</v>
      </c>
      <c r="E176" t="str" cm="1">
        <f t="array" aca="1" ref="E176" ca="1">IFERROR(_xlfn.FORMULATEXT(INDIRECT("'"&amp;ControleFormules[[#This Row],[Feuille]]&amp;"'!"&amp;ControleFormules[[#This Row],[Cellule]])),"&lt;MANQUANTE&gt;")</f>
        <v>=SI(U55="";0;U55*K55)</v>
      </c>
      <c r="F176" t="str">
        <f ca="1">_xlfn.LET(_xlpm.att,ControleFormules[[#This Row],[Formule attendue]],_xlpm.act,ControleFormules[[#This Row],[Formule actuelle]],IF(_xlpm.act="&lt;MANQUANTE&gt;","MANQUANTE",IF(_xlpm.att=_xlpm.act,"OK","MODIFIÉE")))</f>
        <v>OK</v>
      </c>
    </row>
    <row r="177" spans="1:6" x14ac:dyDescent="0.25">
      <c r="A177" t="s">
        <v>233</v>
      </c>
      <c r="B177" t="s">
        <v>600</v>
      </c>
      <c r="C177" t="s">
        <v>601</v>
      </c>
      <c r="D177" s="415" t="s">
        <v>602</v>
      </c>
      <c r="E177" t="str" cm="1">
        <f t="array" aca="1" ref="E177" ca="1">IFERROR(_xlfn.FORMULATEXT(INDIRECT("'"&amp;ControleFormules[[#This Row],[Feuille]]&amp;"'!"&amp;ControleFormules[[#This Row],[Cellule]])),"&lt;MANQUANTE&gt;")</f>
        <v>=O55+Q55+S55+V55</v>
      </c>
      <c r="F177" t="str">
        <f ca="1">_xlfn.LET(_xlpm.att,ControleFormules[[#This Row],[Formule attendue]],_xlpm.act,ControleFormules[[#This Row],[Formule actuelle]],IF(_xlpm.act="&lt;MANQUANTE&gt;","MANQUANTE",IF(_xlpm.att=_xlpm.act,"OK","MODIFIÉE")))</f>
        <v>OK</v>
      </c>
    </row>
    <row r="178" spans="1:6" x14ac:dyDescent="0.25">
      <c r="A178" t="s">
        <v>233</v>
      </c>
      <c r="B178" t="s">
        <v>603</v>
      </c>
      <c r="C178" t="s">
        <v>604</v>
      </c>
      <c r="D178" s="415" t="s">
        <v>1019</v>
      </c>
      <c r="E178" t="str" cm="1">
        <f t="array" aca="1" ref="E178" ca="1">IFERROR(_xlfn.FORMULATEXT(INDIRECT("'"&amp;ControleFormules[[#This Row],[Feuille]]&amp;"'!"&amp;ControleFormules[[#This Row],[Cellule]])),"&lt;MANQUANTE&gt;")</f>
        <v>=SI(P55="";"";ARRONDI(K55-O55-Q55-S55-V55;2))</v>
      </c>
      <c r="F178" t="str">
        <f ca="1">_xlfn.LET(_xlpm.att,ControleFormules[[#This Row],[Formule attendue]],_xlpm.act,ControleFormules[[#This Row],[Formule actuelle]],IF(_xlpm.act="&lt;MANQUANTE&gt;","MANQUANTE",IF(_xlpm.att=_xlpm.act,"OK","MODIFIÉE")))</f>
        <v>OK</v>
      </c>
    </row>
    <row r="179" spans="1:6" x14ac:dyDescent="0.25">
      <c r="A179" t="s">
        <v>233</v>
      </c>
      <c r="B179" t="s">
        <v>605</v>
      </c>
      <c r="C179" t="s">
        <v>606</v>
      </c>
      <c r="D179" s="415" t="s">
        <v>1020</v>
      </c>
      <c r="E179" t="str" cm="1">
        <f t="array" aca="1" ref="E179" ca="1">IFERROR(_xlfn.FORMULATEXT(INDIRECT("'"&amp;ControleFormules[[#This Row],[Feuille]]&amp;"'!"&amp;ControleFormules[[#This Row],[Cellule]])),"&lt;MANQUANTE&gt;")</f>
        <v>=SI(A56="";"";SI(D56="";"Renseigner date de la facture";SI(E56="";"Renseigner date d''acquittement (décaissement)";SI(OU(D56&lt;$D$5;D56&gt;$D$6);"Date de facture inéligible, cette dépense sera écartée";SI(ET(D56&gt;$D$5;E56&gt;=$D$6);"Justifier que la réalisation/réception/mise en service soit intervenue pendant la période d'exécution physique";SI(E56&gt;$D$6;"Acquittement hors date d'éligiblité, cette dépense sera écartée";SI(E56&lt;D56;"Justifier pour l'acquittement est intervenu avant la facture";"")))))))</v>
      </c>
      <c r="F179" t="str">
        <f ca="1">_xlfn.LET(_xlpm.att,ControleFormules[[#This Row],[Formule attendue]],_xlpm.act,ControleFormules[[#This Row],[Formule actuelle]],IF(_xlpm.act="&lt;MANQUANTE&gt;","MANQUANTE",IF(_xlpm.att=_xlpm.act,"OK","MODIFIÉE")))</f>
        <v>OK</v>
      </c>
    </row>
    <row r="180" spans="1:6" x14ac:dyDescent="0.25">
      <c r="A180" t="s">
        <v>233</v>
      </c>
      <c r="B180" t="s">
        <v>607</v>
      </c>
      <c r="C180" t="s">
        <v>608</v>
      </c>
      <c r="D180" s="415" t="s">
        <v>1021</v>
      </c>
      <c r="E180" t="str" cm="1">
        <f t="array" aca="1" ref="E180" ca="1">IFERROR(_xlfn.FORMULATEXT(INDIRECT("'"&amp;ControleFormules[[#This Row],[Feuille]]&amp;"'!"&amp;ControleFormules[[#This Row],[Cellule]])),"&lt;MANQUANTE&gt;")</f>
        <v>=ARRONDI(SOMME(H56+I56);2)</v>
      </c>
      <c r="F180" t="str">
        <f ca="1">_xlfn.LET(_xlpm.att,ControleFormules[[#This Row],[Formule attendue]],_xlpm.act,ControleFormules[[#This Row],[Formule actuelle]],IF(_xlpm.act="&lt;MANQUANTE&gt;","MANQUANTE",IF(_xlpm.att=_xlpm.act,"OK","MODIFIÉE")))</f>
        <v>OK</v>
      </c>
    </row>
    <row r="181" spans="1:6" x14ac:dyDescent="0.25">
      <c r="A181" t="s">
        <v>233</v>
      </c>
      <c r="B181" t="s">
        <v>609</v>
      </c>
      <c r="C181" t="s">
        <v>610</v>
      </c>
      <c r="D181" s="415" t="s">
        <v>1022</v>
      </c>
      <c r="E181" t="str" cm="1">
        <f t="array" aca="1" ref="E181" ca="1">IFERROR(_xlfn.FORMULATEXT(INDIRECT("'"&amp;ControleFormules[[#This Row],[Feuille]]&amp;"'!"&amp;ControleFormules[[#This Row],[Cellule]])),"&lt;MANQUANTE&gt;")</f>
        <v>=ARRONDI(J56-K56;2)</v>
      </c>
      <c r="F181" t="str">
        <f ca="1">_xlfn.LET(_xlpm.att,ControleFormules[[#This Row],[Formule attendue]],_xlpm.act,ControleFormules[[#This Row],[Formule actuelle]],IF(_xlpm.act="&lt;MANQUANTE&gt;","MANQUANTE",IF(_xlpm.att=_xlpm.act,"OK","MODIFIÉE")))</f>
        <v>OK</v>
      </c>
    </row>
    <row r="182" spans="1:6" x14ac:dyDescent="0.25">
      <c r="A182" t="s">
        <v>233</v>
      </c>
      <c r="B182" t="s">
        <v>611</v>
      </c>
      <c r="C182" t="s">
        <v>612</v>
      </c>
      <c r="D182" s="415" t="s">
        <v>1023</v>
      </c>
      <c r="E182" t="str" cm="1">
        <f t="array" aca="1" ref="E182" ca="1">IFERROR(_xlfn.FORMULATEXT(INDIRECT("'"&amp;ControleFormules[[#This Row],[Feuille]]&amp;"'!"&amp;ControleFormules[[#This Row],[Cellule]])),"&lt;MANQUANTE&gt;")</f>
        <v>=SI(U56="";0;U56*K56)</v>
      </c>
      <c r="F182" t="str">
        <f ca="1">_xlfn.LET(_xlpm.att,ControleFormules[[#This Row],[Formule attendue]],_xlpm.act,ControleFormules[[#This Row],[Formule actuelle]],IF(_xlpm.act="&lt;MANQUANTE&gt;","MANQUANTE",IF(_xlpm.att=_xlpm.act,"OK","MODIFIÉE")))</f>
        <v>OK</v>
      </c>
    </row>
    <row r="183" spans="1:6" x14ac:dyDescent="0.25">
      <c r="A183" t="s">
        <v>233</v>
      </c>
      <c r="B183" t="s">
        <v>613</v>
      </c>
      <c r="C183" t="s">
        <v>614</v>
      </c>
      <c r="D183" s="415" t="s">
        <v>615</v>
      </c>
      <c r="E183" t="str" cm="1">
        <f t="array" aca="1" ref="E183" ca="1">IFERROR(_xlfn.FORMULATEXT(INDIRECT("'"&amp;ControleFormules[[#This Row],[Feuille]]&amp;"'!"&amp;ControleFormules[[#This Row],[Cellule]])),"&lt;MANQUANTE&gt;")</f>
        <v>=O56+Q56+S56+V56</v>
      </c>
      <c r="F183" t="str">
        <f ca="1">_xlfn.LET(_xlpm.att,ControleFormules[[#This Row],[Formule attendue]],_xlpm.act,ControleFormules[[#This Row],[Formule actuelle]],IF(_xlpm.act="&lt;MANQUANTE&gt;","MANQUANTE",IF(_xlpm.att=_xlpm.act,"OK","MODIFIÉE")))</f>
        <v>OK</v>
      </c>
    </row>
    <row r="184" spans="1:6" x14ac:dyDescent="0.25">
      <c r="A184" t="s">
        <v>233</v>
      </c>
      <c r="B184" t="s">
        <v>616</v>
      </c>
      <c r="C184" t="s">
        <v>617</v>
      </c>
      <c r="D184" s="415" t="s">
        <v>1024</v>
      </c>
      <c r="E184" t="str" cm="1">
        <f t="array" aca="1" ref="E184" ca="1">IFERROR(_xlfn.FORMULATEXT(INDIRECT("'"&amp;ControleFormules[[#This Row],[Feuille]]&amp;"'!"&amp;ControleFormules[[#This Row],[Cellule]])),"&lt;MANQUANTE&gt;")</f>
        <v>=SI(P56="";"";ARRONDI(K56-O56-Q56-S56-V56;2))</v>
      </c>
      <c r="F184" t="str">
        <f ca="1">_xlfn.LET(_xlpm.att,ControleFormules[[#This Row],[Formule attendue]],_xlpm.act,ControleFormules[[#This Row],[Formule actuelle]],IF(_xlpm.act="&lt;MANQUANTE&gt;","MANQUANTE",IF(_xlpm.att=_xlpm.act,"OK","MODIFIÉE")))</f>
        <v>OK</v>
      </c>
    </row>
    <row r="185" spans="1:6" x14ac:dyDescent="0.25">
      <c r="A185" t="s">
        <v>233</v>
      </c>
      <c r="B185" t="s">
        <v>618</v>
      </c>
      <c r="C185" t="s">
        <v>619</v>
      </c>
      <c r="D185" s="415" t="s">
        <v>1025</v>
      </c>
      <c r="E185" t="str" cm="1">
        <f t="array" aca="1" ref="E185" ca="1">IFERROR(_xlfn.FORMULATEXT(INDIRECT("'"&amp;ControleFormules[[#This Row],[Feuille]]&amp;"'!"&amp;ControleFormules[[#This Row],[Cellule]])),"&lt;MANQUANTE&gt;")</f>
        <v>=SI(A57="";"";SI(D57="";"Renseigner date de la facture";SI(E57="";"Renseigner date d''acquittement (décaissement)";SI(OU(D57&lt;$D$5;D57&gt;$D$6);"Date de facture inéligible, cette dépense sera écartée";SI(ET(D57&gt;$D$5;E57&gt;=$D$6);"Justifier que la réalisation/réception/mise en service soit intervenue pendant la période d'exécution physique";SI(E57&gt;$D$6;"Acquittement hors date d'éligiblité, cette dépense sera écartée";SI(E57&lt;D57;"Justifier pour l'acquittement est intervenu avant la facture";"")))))))</v>
      </c>
      <c r="F185" t="str">
        <f ca="1">_xlfn.LET(_xlpm.att,ControleFormules[[#This Row],[Formule attendue]],_xlpm.act,ControleFormules[[#This Row],[Formule actuelle]],IF(_xlpm.act="&lt;MANQUANTE&gt;","MANQUANTE",IF(_xlpm.att=_xlpm.act,"OK","MODIFIÉE")))</f>
        <v>OK</v>
      </c>
    </row>
    <row r="186" spans="1:6" x14ac:dyDescent="0.25">
      <c r="A186" t="s">
        <v>233</v>
      </c>
      <c r="B186" t="s">
        <v>620</v>
      </c>
      <c r="C186" t="s">
        <v>621</v>
      </c>
      <c r="D186" s="415" t="s">
        <v>1026</v>
      </c>
      <c r="E186" t="str" cm="1">
        <f t="array" aca="1" ref="E186" ca="1">IFERROR(_xlfn.FORMULATEXT(INDIRECT("'"&amp;ControleFormules[[#This Row],[Feuille]]&amp;"'!"&amp;ControleFormules[[#This Row],[Cellule]])),"&lt;MANQUANTE&gt;")</f>
        <v>=ARRONDI(SOMME(H57+I57);2)</v>
      </c>
      <c r="F186" t="str">
        <f ca="1">_xlfn.LET(_xlpm.att,ControleFormules[[#This Row],[Formule attendue]],_xlpm.act,ControleFormules[[#This Row],[Formule actuelle]],IF(_xlpm.act="&lt;MANQUANTE&gt;","MANQUANTE",IF(_xlpm.att=_xlpm.act,"OK","MODIFIÉE")))</f>
        <v>OK</v>
      </c>
    </row>
    <row r="187" spans="1:6" x14ac:dyDescent="0.25">
      <c r="A187" t="s">
        <v>233</v>
      </c>
      <c r="B187" t="s">
        <v>622</v>
      </c>
      <c r="C187" t="s">
        <v>623</v>
      </c>
      <c r="D187" s="415" t="s">
        <v>1027</v>
      </c>
      <c r="E187" t="str" cm="1">
        <f t="array" aca="1" ref="E187" ca="1">IFERROR(_xlfn.FORMULATEXT(INDIRECT("'"&amp;ControleFormules[[#This Row],[Feuille]]&amp;"'!"&amp;ControleFormules[[#This Row],[Cellule]])),"&lt;MANQUANTE&gt;")</f>
        <v>=ARRONDI(J57-K57;2)</v>
      </c>
      <c r="F187" t="str">
        <f ca="1">_xlfn.LET(_xlpm.att,ControleFormules[[#This Row],[Formule attendue]],_xlpm.act,ControleFormules[[#This Row],[Formule actuelle]],IF(_xlpm.act="&lt;MANQUANTE&gt;","MANQUANTE",IF(_xlpm.att=_xlpm.act,"OK","MODIFIÉE")))</f>
        <v>OK</v>
      </c>
    </row>
    <row r="188" spans="1:6" x14ac:dyDescent="0.25">
      <c r="A188" t="s">
        <v>233</v>
      </c>
      <c r="B188" t="s">
        <v>624</v>
      </c>
      <c r="C188" t="s">
        <v>625</v>
      </c>
      <c r="D188" s="415" t="s">
        <v>1028</v>
      </c>
      <c r="E188" t="str" cm="1">
        <f t="array" aca="1" ref="E188" ca="1">IFERROR(_xlfn.FORMULATEXT(INDIRECT("'"&amp;ControleFormules[[#This Row],[Feuille]]&amp;"'!"&amp;ControleFormules[[#This Row],[Cellule]])),"&lt;MANQUANTE&gt;")</f>
        <v>=SI(U57="";0;U57*K57)</v>
      </c>
      <c r="F188" t="str">
        <f ca="1">_xlfn.LET(_xlpm.att,ControleFormules[[#This Row],[Formule attendue]],_xlpm.act,ControleFormules[[#This Row],[Formule actuelle]],IF(_xlpm.act="&lt;MANQUANTE&gt;","MANQUANTE",IF(_xlpm.att=_xlpm.act,"OK","MODIFIÉE")))</f>
        <v>OK</v>
      </c>
    </row>
    <row r="189" spans="1:6" x14ac:dyDescent="0.25">
      <c r="A189" t="s">
        <v>233</v>
      </c>
      <c r="B189" t="s">
        <v>626</v>
      </c>
      <c r="C189" t="s">
        <v>627</v>
      </c>
      <c r="D189" s="415" t="s">
        <v>628</v>
      </c>
      <c r="E189" t="str" cm="1">
        <f t="array" aca="1" ref="E189" ca="1">IFERROR(_xlfn.FORMULATEXT(INDIRECT("'"&amp;ControleFormules[[#This Row],[Feuille]]&amp;"'!"&amp;ControleFormules[[#This Row],[Cellule]])),"&lt;MANQUANTE&gt;")</f>
        <v>=O57+Q57+S57+V57</v>
      </c>
      <c r="F189" t="str">
        <f ca="1">_xlfn.LET(_xlpm.att,ControleFormules[[#This Row],[Formule attendue]],_xlpm.act,ControleFormules[[#This Row],[Formule actuelle]],IF(_xlpm.act="&lt;MANQUANTE&gt;","MANQUANTE",IF(_xlpm.att=_xlpm.act,"OK","MODIFIÉE")))</f>
        <v>OK</v>
      </c>
    </row>
    <row r="190" spans="1:6" x14ac:dyDescent="0.25">
      <c r="A190" t="s">
        <v>233</v>
      </c>
      <c r="B190" t="s">
        <v>629</v>
      </c>
      <c r="C190" t="s">
        <v>630</v>
      </c>
      <c r="D190" s="415" t="s">
        <v>1029</v>
      </c>
      <c r="E190" t="str" cm="1">
        <f t="array" aca="1" ref="E190" ca="1">IFERROR(_xlfn.FORMULATEXT(INDIRECT("'"&amp;ControleFormules[[#This Row],[Feuille]]&amp;"'!"&amp;ControleFormules[[#This Row],[Cellule]])),"&lt;MANQUANTE&gt;")</f>
        <v>=SI(P57="";"";ARRONDI(K57-O57-Q57-S57-V57;2))</v>
      </c>
      <c r="F190" t="str">
        <f ca="1">_xlfn.LET(_xlpm.att,ControleFormules[[#This Row],[Formule attendue]],_xlpm.act,ControleFormules[[#This Row],[Formule actuelle]],IF(_xlpm.act="&lt;MANQUANTE&gt;","MANQUANTE",IF(_xlpm.att=_xlpm.act,"OK","MODIFIÉE")))</f>
        <v>OK</v>
      </c>
    </row>
    <row r="191" spans="1:6" x14ac:dyDescent="0.25">
      <c r="A191" t="s">
        <v>233</v>
      </c>
      <c r="B191" t="s">
        <v>631</v>
      </c>
      <c r="C191" t="s">
        <v>632</v>
      </c>
      <c r="D191" s="415" t="s">
        <v>1030</v>
      </c>
      <c r="E191" t="str" cm="1">
        <f t="array" aca="1" ref="E191" ca="1">IFERROR(_xlfn.FORMULATEXT(INDIRECT("'"&amp;ControleFormules[[#This Row],[Feuille]]&amp;"'!"&amp;ControleFormules[[#This Row],[Cellule]])),"&lt;MANQUANTE&gt;")</f>
        <v>=SI(A58="";"";SI(D58="";"Renseigner date de la facture";SI(E58="";"Renseigner date d''acquittement (décaissement)";SI(OU(D58&lt;$D$5;D58&gt;$D$6);"Date de facture inéligible, cette dépense sera écartée";SI(ET(D58&gt;$D$5;E58&gt;=$D$6);"Justifier que la réalisation/réception/mise en service soit intervenue pendant la période d'exécution physique";SI(E58&gt;$D$6;"Acquittement hors date d'éligiblité, cette dépense sera écartée";SI(E58&lt;D58;"Justifier pour l'acquittement est intervenu avant la facture";"")))))))</v>
      </c>
      <c r="F191" t="str">
        <f ca="1">_xlfn.LET(_xlpm.att,ControleFormules[[#This Row],[Formule attendue]],_xlpm.act,ControleFormules[[#This Row],[Formule actuelle]],IF(_xlpm.act="&lt;MANQUANTE&gt;","MANQUANTE",IF(_xlpm.att=_xlpm.act,"OK","MODIFIÉE")))</f>
        <v>OK</v>
      </c>
    </row>
    <row r="192" spans="1:6" x14ac:dyDescent="0.25">
      <c r="A192" t="s">
        <v>233</v>
      </c>
      <c r="B192" t="s">
        <v>633</v>
      </c>
      <c r="C192" t="s">
        <v>634</v>
      </c>
      <c r="D192" s="415" t="s">
        <v>1031</v>
      </c>
      <c r="E192" t="str" cm="1">
        <f t="array" aca="1" ref="E192" ca="1">IFERROR(_xlfn.FORMULATEXT(INDIRECT("'"&amp;ControleFormules[[#This Row],[Feuille]]&amp;"'!"&amp;ControleFormules[[#This Row],[Cellule]])),"&lt;MANQUANTE&gt;")</f>
        <v>=ARRONDI(SOMME(H58+I58);2)</v>
      </c>
      <c r="F192" t="str">
        <f ca="1">_xlfn.LET(_xlpm.att,ControleFormules[[#This Row],[Formule attendue]],_xlpm.act,ControleFormules[[#This Row],[Formule actuelle]],IF(_xlpm.act="&lt;MANQUANTE&gt;","MANQUANTE",IF(_xlpm.att=_xlpm.act,"OK","MODIFIÉE")))</f>
        <v>OK</v>
      </c>
    </row>
    <row r="193" spans="1:6" x14ac:dyDescent="0.25">
      <c r="A193" t="s">
        <v>233</v>
      </c>
      <c r="B193" t="s">
        <v>635</v>
      </c>
      <c r="C193" t="s">
        <v>636</v>
      </c>
      <c r="D193" s="415" t="s">
        <v>1032</v>
      </c>
      <c r="E193" t="str" cm="1">
        <f t="array" aca="1" ref="E193" ca="1">IFERROR(_xlfn.FORMULATEXT(INDIRECT("'"&amp;ControleFormules[[#This Row],[Feuille]]&amp;"'!"&amp;ControleFormules[[#This Row],[Cellule]])),"&lt;MANQUANTE&gt;")</f>
        <v>=ARRONDI(J58-K58;2)</v>
      </c>
      <c r="F193" t="str">
        <f ca="1">_xlfn.LET(_xlpm.att,ControleFormules[[#This Row],[Formule attendue]],_xlpm.act,ControleFormules[[#This Row],[Formule actuelle]],IF(_xlpm.act="&lt;MANQUANTE&gt;","MANQUANTE",IF(_xlpm.att=_xlpm.act,"OK","MODIFIÉE")))</f>
        <v>OK</v>
      </c>
    </row>
    <row r="194" spans="1:6" x14ac:dyDescent="0.25">
      <c r="A194" t="s">
        <v>233</v>
      </c>
      <c r="B194" t="s">
        <v>637</v>
      </c>
      <c r="C194" t="s">
        <v>638</v>
      </c>
      <c r="D194" s="415" t="s">
        <v>1033</v>
      </c>
      <c r="E194" t="str" cm="1">
        <f t="array" aca="1" ref="E194" ca="1">IFERROR(_xlfn.FORMULATEXT(INDIRECT("'"&amp;ControleFormules[[#This Row],[Feuille]]&amp;"'!"&amp;ControleFormules[[#This Row],[Cellule]])),"&lt;MANQUANTE&gt;")</f>
        <v>=SI(U58="";0;U58*K58)</v>
      </c>
      <c r="F194" t="str">
        <f ca="1">_xlfn.LET(_xlpm.att,ControleFormules[[#This Row],[Formule attendue]],_xlpm.act,ControleFormules[[#This Row],[Formule actuelle]],IF(_xlpm.act="&lt;MANQUANTE&gt;","MANQUANTE",IF(_xlpm.att=_xlpm.act,"OK","MODIFIÉE")))</f>
        <v>OK</v>
      </c>
    </row>
    <row r="195" spans="1:6" x14ac:dyDescent="0.25">
      <c r="A195" t="s">
        <v>233</v>
      </c>
      <c r="B195" t="s">
        <v>639</v>
      </c>
      <c r="C195" t="s">
        <v>640</v>
      </c>
      <c r="D195" s="415" t="s">
        <v>641</v>
      </c>
      <c r="E195" t="str" cm="1">
        <f t="array" aca="1" ref="E195" ca="1">IFERROR(_xlfn.FORMULATEXT(INDIRECT("'"&amp;ControleFormules[[#This Row],[Feuille]]&amp;"'!"&amp;ControleFormules[[#This Row],[Cellule]])),"&lt;MANQUANTE&gt;")</f>
        <v>=O58+Q58+S58+V58</v>
      </c>
      <c r="F195" t="str">
        <f ca="1">_xlfn.LET(_xlpm.att,ControleFormules[[#This Row],[Formule attendue]],_xlpm.act,ControleFormules[[#This Row],[Formule actuelle]],IF(_xlpm.act="&lt;MANQUANTE&gt;","MANQUANTE",IF(_xlpm.att=_xlpm.act,"OK","MODIFIÉE")))</f>
        <v>OK</v>
      </c>
    </row>
    <row r="196" spans="1:6" x14ac:dyDescent="0.25">
      <c r="A196" t="s">
        <v>233</v>
      </c>
      <c r="B196" t="s">
        <v>642</v>
      </c>
      <c r="C196" t="s">
        <v>643</v>
      </c>
      <c r="D196" s="415" t="s">
        <v>1034</v>
      </c>
      <c r="E196" t="str" cm="1">
        <f t="array" aca="1" ref="E196" ca="1">IFERROR(_xlfn.FORMULATEXT(INDIRECT("'"&amp;ControleFormules[[#This Row],[Feuille]]&amp;"'!"&amp;ControleFormules[[#This Row],[Cellule]])),"&lt;MANQUANTE&gt;")</f>
        <v>=SI(P58="";"";ARRONDI(K58-O58-Q58-S58-V58;2))</v>
      </c>
      <c r="F196" t="str">
        <f ca="1">_xlfn.LET(_xlpm.att,ControleFormules[[#This Row],[Formule attendue]],_xlpm.act,ControleFormules[[#This Row],[Formule actuelle]],IF(_xlpm.act="&lt;MANQUANTE&gt;","MANQUANTE",IF(_xlpm.att=_xlpm.act,"OK","MODIFIÉE")))</f>
        <v>OK</v>
      </c>
    </row>
    <row r="197" spans="1:6" x14ac:dyDescent="0.25">
      <c r="A197" t="s">
        <v>233</v>
      </c>
      <c r="B197" t="s">
        <v>644</v>
      </c>
      <c r="C197" t="s">
        <v>645</v>
      </c>
      <c r="D197" s="415" t="s">
        <v>1035</v>
      </c>
      <c r="E197" t="str" cm="1">
        <f t="array" aca="1" ref="E197" ca="1">IFERROR(_xlfn.FORMULATEXT(INDIRECT("'"&amp;ControleFormules[[#This Row],[Feuille]]&amp;"'!"&amp;ControleFormules[[#This Row],[Cellule]])),"&lt;MANQUANTE&gt;")</f>
        <v>=SI(MIN(D54:D58)&lt;1/1/2020;"";MIN(D54:D58))</v>
      </c>
      <c r="F197" t="str">
        <f ca="1">_xlfn.LET(_xlpm.att,ControleFormules[[#This Row],[Formule attendue]],_xlpm.act,ControleFormules[[#This Row],[Formule actuelle]],IF(_xlpm.act="&lt;MANQUANTE&gt;","MANQUANTE",IF(_xlpm.att=_xlpm.act,"OK","MODIFIÉE")))</f>
        <v>OK</v>
      </c>
    </row>
    <row r="198" spans="1:6" x14ac:dyDescent="0.25">
      <c r="A198" t="s">
        <v>233</v>
      </c>
      <c r="B198" t="s">
        <v>646</v>
      </c>
      <c r="C198" t="s">
        <v>647</v>
      </c>
      <c r="D198" s="415" t="s">
        <v>1036</v>
      </c>
      <c r="E198" t="str" cm="1">
        <f t="array" aca="1" ref="E198" ca="1">IFERROR(_xlfn.FORMULATEXT(INDIRECT("'"&amp;ControleFormules[[#This Row],[Feuille]]&amp;"'!"&amp;ControleFormules[[#This Row],[Cellule]])),"&lt;MANQUANTE&gt;")</f>
        <v>=SI(MAX(E54:E58)&lt;1/1/2020;"";MAX(E54:E58))</v>
      </c>
      <c r="F198" t="str">
        <f ca="1">_xlfn.LET(_xlpm.att,ControleFormules[[#This Row],[Formule attendue]],_xlpm.act,ControleFormules[[#This Row],[Formule actuelle]],IF(_xlpm.act="&lt;MANQUANTE&gt;","MANQUANTE",IF(_xlpm.att=_xlpm.act,"OK","MODIFIÉE")))</f>
        <v>OK</v>
      </c>
    </row>
    <row r="199" spans="1:6" x14ac:dyDescent="0.25">
      <c r="A199" t="s">
        <v>233</v>
      </c>
      <c r="B199" t="s">
        <v>648</v>
      </c>
      <c r="C199" t="s">
        <v>649</v>
      </c>
      <c r="D199" s="415" t="s">
        <v>1037</v>
      </c>
      <c r="E199" t="str" cm="1">
        <f t="array" aca="1" ref="E199" ca="1">IFERROR(_xlfn.FORMULATEXT(INDIRECT("'"&amp;ControleFormules[[#This Row],[Feuille]]&amp;"'!"&amp;ControleFormules[[#This Row],[Cellule]])),"&lt;MANQUANTE&gt;")</f>
        <v>=SI(D59="";"Renseigner date de la facture";SI(E59="";"Renseigner date d''acquittement (décaissement)";SI(OU(D59&lt;$D$5;D59&gt;$D$6);"Date de facture inéligible, cette dépense sera écartée";SI(ET(D59&gt;$D$6;D59&lt;=$D$6);"Justifier que la réalisation/réception/mise en service soit intervenue pendant la période d'exécution physique";SI(E59&gt;$D$6;"Acquittement hors date d'éligiblité, cette dépense sera écartée";SI(E59&lt;D59;"Justifier pour l'acquittement est intervenu avant la facture";""))))))</v>
      </c>
      <c r="F199" t="str">
        <f ca="1">_xlfn.LET(_xlpm.att,ControleFormules[[#This Row],[Formule attendue]],_xlpm.act,ControleFormules[[#This Row],[Formule actuelle]],IF(_xlpm.act="&lt;MANQUANTE&gt;","MANQUANTE",IF(_xlpm.att=_xlpm.act,"OK","MODIFIÉE")))</f>
        <v>OK</v>
      </c>
    </row>
    <row r="200" spans="1:6" x14ac:dyDescent="0.25">
      <c r="A200" t="s">
        <v>233</v>
      </c>
      <c r="B200" t="s">
        <v>650</v>
      </c>
      <c r="C200" t="s">
        <v>651</v>
      </c>
      <c r="D200" s="415" t="s">
        <v>1038</v>
      </c>
      <c r="E200" t="str" cm="1">
        <f t="array" aca="1" ref="E200" ca="1">IFERROR(_xlfn.FORMULATEXT(INDIRECT("'"&amp;ControleFormules[[#This Row],[Feuille]]&amp;"'!"&amp;ControleFormules[[#This Row],[Cellule]])),"&lt;MANQUANTE&gt;")</f>
        <v>=SOMME(J54:J58)</v>
      </c>
      <c r="F200" t="str">
        <f ca="1">_xlfn.LET(_xlpm.att,ControleFormules[[#This Row],[Formule attendue]],_xlpm.act,ControleFormules[[#This Row],[Formule actuelle]],IF(_xlpm.act="&lt;MANQUANTE&gt;","MANQUANTE",IF(_xlpm.att=_xlpm.act,"OK","MODIFIÉE")))</f>
        <v>OK</v>
      </c>
    </row>
    <row r="201" spans="1:6" x14ac:dyDescent="0.25">
      <c r="A201" t="s">
        <v>233</v>
      </c>
      <c r="B201" t="s">
        <v>652</v>
      </c>
      <c r="C201" t="s">
        <v>653</v>
      </c>
      <c r="D201" s="415" t="s">
        <v>1039</v>
      </c>
      <c r="E201" t="str" cm="1">
        <f t="array" aca="1" ref="E201" ca="1">IFERROR(_xlfn.FORMULATEXT(INDIRECT("'"&amp;ControleFormules[[#This Row],[Feuille]]&amp;"'!"&amp;ControleFormules[[#This Row],[Cellule]])),"&lt;MANQUANTE&gt;")</f>
        <v>=SOMME(K54:K58)</v>
      </c>
      <c r="F201" t="str">
        <f ca="1">_xlfn.LET(_xlpm.att,ControleFormules[[#This Row],[Formule attendue]],_xlpm.act,ControleFormules[[#This Row],[Formule actuelle]],IF(_xlpm.act="&lt;MANQUANTE&gt;","MANQUANTE",IF(_xlpm.att=_xlpm.act,"OK","MODIFIÉE")))</f>
        <v>OK</v>
      </c>
    </row>
    <row r="202" spans="1:6" x14ac:dyDescent="0.25">
      <c r="A202" t="s">
        <v>233</v>
      </c>
      <c r="B202" t="s">
        <v>654</v>
      </c>
      <c r="C202" t="s">
        <v>655</v>
      </c>
      <c r="D202" s="415" t="s">
        <v>1040</v>
      </c>
      <c r="E202" t="str" cm="1">
        <f t="array" aca="1" ref="E202" ca="1">IFERROR(_xlfn.FORMULATEXT(INDIRECT("'"&amp;ControleFormules[[#This Row],[Feuille]]&amp;"'!"&amp;ControleFormules[[#This Row],[Cellule]])),"&lt;MANQUANTE&gt;")</f>
        <v>=SOMME(L54:L58)</v>
      </c>
      <c r="F202" t="str">
        <f ca="1">_xlfn.LET(_xlpm.att,ControleFormules[[#This Row],[Formule attendue]],_xlpm.act,ControleFormules[[#This Row],[Formule actuelle]],IF(_xlpm.act="&lt;MANQUANTE&gt;","MANQUANTE",IF(_xlpm.att=_xlpm.act,"OK","MODIFIÉE")))</f>
        <v>OK</v>
      </c>
    </row>
    <row r="203" spans="1:6" x14ac:dyDescent="0.25">
      <c r="A203" t="s">
        <v>233</v>
      </c>
      <c r="B203" t="s">
        <v>656</v>
      </c>
      <c r="C203" t="s">
        <v>657</v>
      </c>
      <c r="D203" s="415" t="s">
        <v>1041</v>
      </c>
      <c r="E203" t="str" cm="1">
        <f t="array" aca="1" ref="E203" ca="1">IFERROR(_xlfn.FORMULATEXT(INDIRECT("'"&amp;ControleFormules[[#This Row],[Feuille]]&amp;"'!"&amp;ControleFormules[[#This Row],[Cellule]])),"&lt;MANQUANTE&gt;")</f>
        <v>=SOMME(O54:O58)</v>
      </c>
      <c r="F203" t="str">
        <f ca="1">_xlfn.LET(_xlpm.att,ControleFormules[[#This Row],[Formule attendue]],_xlpm.act,ControleFormules[[#This Row],[Formule actuelle]],IF(_xlpm.act="&lt;MANQUANTE&gt;","MANQUANTE",IF(_xlpm.att=_xlpm.act,"OK","MODIFIÉE")))</f>
        <v>OK</v>
      </c>
    </row>
    <row r="204" spans="1:6" x14ac:dyDescent="0.25">
      <c r="A204" t="s">
        <v>233</v>
      </c>
      <c r="B204" t="s">
        <v>658</v>
      </c>
      <c r="C204" t="s">
        <v>659</v>
      </c>
      <c r="D204" s="415" t="s">
        <v>1042</v>
      </c>
      <c r="E204" t="str" cm="1">
        <f t="array" aca="1" ref="E204" ca="1">IFERROR(_xlfn.FORMULATEXT(INDIRECT("'"&amp;ControleFormules[[#This Row],[Feuille]]&amp;"'!"&amp;ControleFormules[[#This Row],[Cellule]])),"&lt;MANQUANTE&gt;")</f>
        <v>=SOMME(Q54:Q58)</v>
      </c>
      <c r="F204" t="str">
        <f ca="1">_xlfn.LET(_xlpm.att,ControleFormules[[#This Row],[Formule attendue]],_xlpm.act,ControleFormules[[#This Row],[Formule actuelle]],IF(_xlpm.act="&lt;MANQUANTE&gt;","MANQUANTE",IF(_xlpm.att=_xlpm.act,"OK","MODIFIÉE")))</f>
        <v>OK</v>
      </c>
    </row>
    <row r="205" spans="1:6" x14ac:dyDescent="0.25">
      <c r="A205" t="s">
        <v>233</v>
      </c>
      <c r="B205" t="s">
        <v>660</v>
      </c>
      <c r="C205" t="s">
        <v>661</v>
      </c>
      <c r="D205" s="415" t="s">
        <v>1043</v>
      </c>
      <c r="E205" t="str" cm="1">
        <f t="array" aca="1" ref="E205" ca="1">IFERROR(_xlfn.FORMULATEXT(INDIRECT("'"&amp;ControleFormules[[#This Row],[Feuille]]&amp;"'!"&amp;ControleFormules[[#This Row],[Cellule]])),"&lt;MANQUANTE&gt;")</f>
        <v>=SOMME(S54:S58)</v>
      </c>
      <c r="F205" t="str">
        <f ca="1">_xlfn.LET(_xlpm.att,ControleFormules[[#This Row],[Formule attendue]],_xlpm.act,ControleFormules[[#This Row],[Formule actuelle]],IF(_xlpm.act="&lt;MANQUANTE&gt;","MANQUANTE",IF(_xlpm.att=_xlpm.act,"OK","MODIFIÉE")))</f>
        <v>OK</v>
      </c>
    </row>
    <row r="206" spans="1:6" x14ac:dyDescent="0.25">
      <c r="A206" t="s">
        <v>233</v>
      </c>
      <c r="B206" t="s">
        <v>662</v>
      </c>
      <c r="C206" t="s">
        <v>663</v>
      </c>
      <c r="D206" s="415" t="s">
        <v>1044</v>
      </c>
      <c r="E206" t="str" cm="1">
        <f t="array" aca="1" ref="E206" ca="1">IFERROR(_xlfn.FORMULATEXT(INDIRECT("'"&amp;ControleFormules[[#This Row],[Feuille]]&amp;"'!"&amp;ControleFormules[[#This Row],[Cellule]])),"&lt;MANQUANTE&gt;")</f>
        <v>=SOMME(V54:V58)</v>
      </c>
      <c r="F206" t="str">
        <f ca="1">_xlfn.LET(_xlpm.att,ControleFormules[[#This Row],[Formule attendue]],_xlpm.act,ControleFormules[[#This Row],[Formule actuelle]],IF(_xlpm.act="&lt;MANQUANTE&gt;","MANQUANTE",IF(_xlpm.att=_xlpm.act,"OK","MODIFIÉE")))</f>
        <v>OK</v>
      </c>
    </row>
    <row r="207" spans="1:6" x14ac:dyDescent="0.25">
      <c r="A207" t="s">
        <v>233</v>
      </c>
      <c r="B207" t="s">
        <v>664</v>
      </c>
      <c r="C207" t="s">
        <v>665</v>
      </c>
      <c r="D207" s="415" t="s">
        <v>1045</v>
      </c>
      <c r="E207" t="str" cm="1">
        <f t="array" aca="1" ref="E207" ca="1">IFERROR(_xlfn.FORMULATEXT(INDIRECT("'"&amp;ControleFormules[[#This Row],[Feuille]]&amp;"'!"&amp;ControleFormules[[#This Row],[Cellule]])),"&lt;MANQUANTE&gt;")</f>
        <v>=SOMME(Y54:Y58)</v>
      </c>
      <c r="F207" t="str">
        <f ca="1">_xlfn.LET(_xlpm.att,ControleFormules[[#This Row],[Formule attendue]],_xlpm.act,ControleFormules[[#This Row],[Formule actuelle]],IF(_xlpm.act="&lt;MANQUANTE&gt;","MANQUANTE",IF(_xlpm.att=_xlpm.act,"OK","MODIFIÉE")))</f>
        <v>OK</v>
      </c>
    </row>
    <row r="208" spans="1:6" x14ac:dyDescent="0.25">
      <c r="A208" t="s">
        <v>233</v>
      </c>
      <c r="B208" t="s">
        <v>666</v>
      </c>
      <c r="C208" t="s">
        <v>667</v>
      </c>
      <c r="D208" s="415" t="s">
        <v>1046</v>
      </c>
      <c r="E208" t="str" cm="1">
        <f t="array" aca="1" ref="E208" ca="1">IFERROR(_xlfn.FORMULATEXT(INDIRECT("'"&amp;ControleFormules[[#This Row],[Feuille]]&amp;"'!"&amp;ControleFormules[[#This Row],[Cellule]])),"&lt;MANQUANTE&gt;")</f>
        <v>=SOMME(Z54:Z58)</v>
      </c>
      <c r="F208" t="str">
        <f ca="1">_xlfn.LET(_xlpm.att,ControleFormules[[#This Row],[Formule attendue]],_xlpm.act,ControleFormules[[#This Row],[Formule actuelle]],IF(_xlpm.act="&lt;MANQUANTE&gt;","MANQUANTE",IF(_xlpm.att=_xlpm.act,"OK","MODIFIÉE")))</f>
        <v>OK</v>
      </c>
    </row>
    <row r="209" spans="1:6" x14ac:dyDescent="0.25">
      <c r="A209" t="s">
        <v>233</v>
      </c>
      <c r="B209" t="s">
        <v>668</v>
      </c>
      <c r="C209" t="s">
        <v>669</v>
      </c>
      <c r="D209" s="415" t="s">
        <v>1047</v>
      </c>
      <c r="E209" t="str" cm="1">
        <f t="array" aca="1" ref="E209" ca="1">IFERROR(_xlfn.FORMULATEXT(INDIRECT("'"&amp;ControleFormules[[#This Row],[Feuille]]&amp;"'!"&amp;ControleFormules[[#This Row],[Cellule]])),"&lt;MANQUANTE&gt;")</f>
        <v>=SOMME(K31;K41;K50;K59)</v>
      </c>
      <c r="F209" t="str">
        <f ca="1">_xlfn.LET(_xlpm.att,ControleFormules[[#This Row],[Formule attendue]],_xlpm.act,ControleFormules[[#This Row],[Formule actuelle]],IF(_xlpm.act="&lt;MANQUANTE&gt;","MANQUANTE",IF(_xlpm.att=_xlpm.act,"OK","MODIFIÉE")))</f>
        <v>OK</v>
      </c>
    </row>
    <row r="210" spans="1:6" x14ac:dyDescent="0.25">
      <c r="A210" t="s">
        <v>233</v>
      </c>
      <c r="B210" t="s">
        <v>670</v>
      </c>
      <c r="C210" t="s">
        <v>671</v>
      </c>
      <c r="D210" s="415" t="s">
        <v>1048</v>
      </c>
      <c r="E210" t="str" cm="1">
        <f t="array" aca="1" ref="E210" ca="1">IFERROR(_xlfn.FORMULATEXT(INDIRECT("'"&amp;ControleFormules[[#This Row],[Feuille]]&amp;"'!"&amp;ControleFormules[[#This Row],[Cellule]])),"&lt;MANQUANTE&gt;")</f>
        <v>=SOMME(L31;L41;L50;L59)</v>
      </c>
      <c r="F210" t="str">
        <f ca="1">_xlfn.LET(_xlpm.att,ControleFormules[[#This Row],[Formule attendue]],_xlpm.act,ControleFormules[[#This Row],[Formule actuelle]],IF(_xlpm.act="&lt;MANQUANTE&gt;","MANQUANTE",IF(_xlpm.att=_xlpm.act,"OK","MODIFIÉE")))</f>
        <v>OK</v>
      </c>
    </row>
    <row r="211" spans="1:6" x14ac:dyDescent="0.25">
      <c r="A211" t="s">
        <v>233</v>
      </c>
      <c r="B211" t="s">
        <v>672</v>
      </c>
      <c r="C211" t="s">
        <v>673</v>
      </c>
      <c r="D211" s="415" t="s">
        <v>1049</v>
      </c>
      <c r="E211" t="str" cm="1">
        <f t="array" aca="1" ref="E211" ca="1">IFERROR(_xlfn.FORMULATEXT(INDIRECT("'"&amp;ControleFormules[[#This Row],[Feuille]]&amp;"'!"&amp;ControleFormules[[#This Row],[Cellule]])),"&lt;MANQUANTE&gt;")</f>
        <v>=SOMME(O31;O41;O50;O59)</v>
      </c>
      <c r="F211" t="str">
        <f ca="1">_xlfn.LET(_xlpm.att,ControleFormules[[#This Row],[Formule attendue]],_xlpm.act,ControleFormules[[#This Row],[Formule actuelle]],IF(_xlpm.act="&lt;MANQUANTE&gt;","MANQUANTE",IF(_xlpm.att=_xlpm.act,"OK","MODIFIÉE")))</f>
        <v>OK</v>
      </c>
    </row>
    <row r="212" spans="1:6" x14ac:dyDescent="0.25">
      <c r="A212" t="s">
        <v>233</v>
      </c>
      <c r="B212" t="s">
        <v>674</v>
      </c>
      <c r="C212" t="s">
        <v>675</v>
      </c>
      <c r="D212" s="415" t="s">
        <v>1050</v>
      </c>
      <c r="E212" t="str" cm="1">
        <f t="array" aca="1" ref="E212" ca="1">IFERROR(_xlfn.FORMULATEXT(INDIRECT("'"&amp;ControleFormules[[#This Row],[Feuille]]&amp;"'!"&amp;ControleFormules[[#This Row],[Cellule]])),"&lt;MANQUANTE&gt;")</f>
        <v>=SOMME(Q31;Q41;Q50;Q59)</v>
      </c>
      <c r="F212" t="str">
        <f ca="1">_xlfn.LET(_xlpm.att,ControleFormules[[#This Row],[Formule attendue]],_xlpm.act,ControleFormules[[#This Row],[Formule actuelle]],IF(_xlpm.act="&lt;MANQUANTE&gt;","MANQUANTE",IF(_xlpm.att=_xlpm.act,"OK","MODIFIÉE")))</f>
        <v>OK</v>
      </c>
    </row>
    <row r="213" spans="1:6" x14ac:dyDescent="0.25">
      <c r="A213" t="s">
        <v>233</v>
      </c>
      <c r="B213" t="s">
        <v>676</v>
      </c>
      <c r="C213" t="s">
        <v>677</v>
      </c>
      <c r="D213" s="415" t="s">
        <v>1051</v>
      </c>
      <c r="E213" t="str" cm="1">
        <f t="array" aca="1" ref="E213" ca="1">IFERROR(_xlfn.FORMULATEXT(INDIRECT("'"&amp;ControleFormules[[#This Row],[Feuille]]&amp;"'!"&amp;ControleFormules[[#This Row],[Cellule]])),"&lt;MANQUANTE&gt;")</f>
        <v>=SOMME(S31;S41;S50;S59)</v>
      </c>
      <c r="F213" t="str">
        <f ca="1">_xlfn.LET(_xlpm.att,ControleFormules[[#This Row],[Formule attendue]],_xlpm.act,ControleFormules[[#This Row],[Formule actuelle]],IF(_xlpm.act="&lt;MANQUANTE&gt;","MANQUANTE",IF(_xlpm.att=_xlpm.act,"OK","MODIFIÉE")))</f>
        <v>OK</v>
      </c>
    </row>
    <row r="214" spans="1:6" x14ac:dyDescent="0.25">
      <c r="A214" t="s">
        <v>233</v>
      </c>
      <c r="B214" t="s">
        <v>678</v>
      </c>
      <c r="C214" t="s">
        <v>679</v>
      </c>
      <c r="D214" s="415" t="s">
        <v>1052</v>
      </c>
      <c r="E214" t="str" cm="1">
        <f t="array" aca="1" ref="E214" ca="1">IFERROR(_xlfn.FORMULATEXT(INDIRECT("'"&amp;ControleFormules[[#This Row],[Feuille]]&amp;"'!"&amp;ControleFormules[[#This Row],[Cellule]])),"&lt;MANQUANTE&gt;")</f>
        <v>=SOMME(V31;V41;V50;V59)</v>
      </c>
      <c r="F214" t="str">
        <f ca="1">_xlfn.LET(_xlpm.att,ControleFormules[[#This Row],[Formule attendue]],_xlpm.act,ControleFormules[[#This Row],[Formule actuelle]],IF(_xlpm.act="&lt;MANQUANTE&gt;","MANQUANTE",IF(_xlpm.att=_xlpm.act,"OK","MODIFIÉE")))</f>
        <v>OK</v>
      </c>
    </row>
    <row r="215" spans="1:6" x14ac:dyDescent="0.25">
      <c r="A215" t="s">
        <v>233</v>
      </c>
      <c r="B215" t="s">
        <v>680</v>
      </c>
      <c r="C215" t="s">
        <v>681</v>
      </c>
      <c r="D215" s="415" t="s">
        <v>682</v>
      </c>
      <c r="E215" t="str" cm="1">
        <f t="array" aca="1" ref="E215" ca="1">IFERROR(_xlfn.FORMULATEXT(INDIRECT("'"&amp;ControleFormules[[#This Row],[Feuille]]&amp;"'!"&amp;ControleFormules[[#This Row],[Cellule]])),"&lt;MANQUANTE&gt;")</f>
        <v>=Y59+Y50+Y41+Y31</v>
      </c>
      <c r="F215" t="str">
        <f ca="1">_xlfn.LET(_xlpm.att,ControleFormules[[#This Row],[Formule attendue]],_xlpm.act,ControleFormules[[#This Row],[Formule actuelle]],IF(_xlpm.act="&lt;MANQUANTE&gt;","MANQUANTE",IF(_xlpm.att=_xlpm.act,"OK","MODIFIÉE")))</f>
        <v>OK</v>
      </c>
    </row>
    <row r="216" spans="1:6" x14ac:dyDescent="0.25">
      <c r="A216" t="s">
        <v>233</v>
      </c>
      <c r="B216" t="s">
        <v>683</v>
      </c>
      <c r="C216" t="s">
        <v>684</v>
      </c>
      <c r="D216" s="415" t="s">
        <v>685</v>
      </c>
      <c r="E216" t="str" cm="1">
        <f t="array" aca="1" ref="E216" ca="1">IFERROR(_xlfn.FORMULATEXT(INDIRECT("'"&amp;ControleFormules[[#This Row],[Feuille]]&amp;"'!"&amp;ControleFormules[[#This Row],[Cellule]])),"&lt;MANQUANTE&gt;")</f>
        <v>=Z59+Z50+Z41+Z31</v>
      </c>
      <c r="F216" t="str">
        <f ca="1">_xlfn.LET(_xlpm.att,ControleFormules[[#This Row],[Formule attendue]],_xlpm.act,ControleFormules[[#This Row],[Formule actuelle]],IF(_xlpm.act="&lt;MANQUANTE&gt;","MANQUANTE",IF(_xlpm.att=_xlpm.act,"OK","MODIFIÉE")))</f>
        <v>OK</v>
      </c>
    </row>
    <row r="217" spans="1:6" x14ac:dyDescent="0.25">
      <c r="A217" t="s">
        <v>233</v>
      </c>
      <c r="B217" t="s">
        <v>686</v>
      </c>
      <c r="C217" t="s">
        <v>687</v>
      </c>
      <c r="D217" s="415" t="s">
        <v>688</v>
      </c>
      <c r="E217" t="str" cm="1">
        <f t="array" aca="1" ref="E217" ca="1">IFERROR(_xlfn.FORMULATEXT(INDIRECT("'"&amp;ControleFormules[[#This Row],[Feuille]]&amp;"'!"&amp;ControleFormules[[#This Row],[Cellule]])),"&lt;MANQUANTE&gt;")</f>
        <v>=K60+K64</v>
      </c>
      <c r="F217" t="str">
        <f ca="1">_xlfn.LET(_xlpm.att,ControleFormules[[#This Row],[Formule attendue]],_xlpm.act,ControleFormules[[#This Row],[Formule actuelle]],IF(_xlpm.act="&lt;MANQUANTE&gt;","MANQUANTE",IF(_xlpm.att=_xlpm.act,"OK","MODIFIÉE")))</f>
        <v>OK</v>
      </c>
    </row>
    <row r="218" spans="1:6" x14ac:dyDescent="0.25">
      <c r="A218" t="s">
        <v>233</v>
      </c>
      <c r="B218" t="s">
        <v>689</v>
      </c>
      <c r="C218" t="s">
        <v>690</v>
      </c>
      <c r="D218" s="415" t="s">
        <v>691</v>
      </c>
      <c r="E218" t="str" cm="1">
        <f t="array" aca="1" ref="E218" ca="1">IFERROR(_xlfn.FORMULATEXT(INDIRECT("'"&amp;ControleFormules[[#This Row],[Feuille]]&amp;"'!"&amp;ControleFormules[[#This Row],[Cellule]])),"&lt;MANQUANTE&gt;")</f>
        <v>=A13</v>
      </c>
      <c r="F218" t="str">
        <f ca="1">_xlfn.LET(_xlpm.att,ControleFormules[[#This Row],[Formule attendue]],_xlpm.act,ControleFormules[[#This Row],[Formule actuelle]],IF(_xlpm.act="&lt;MANQUANTE&gt;","MANQUANTE",IF(_xlpm.att=_xlpm.act,"OK","MODIFIÉE")))</f>
        <v>OK</v>
      </c>
    </row>
    <row r="219" spans="1:6" x14ac:dyDescent="0.25">
      <c r="A219" t="s">
        <v>233</v>
      </c>
      <c r="B219" t="s">
        <v>692</v>
      </c>
      <c r="C219" t="s">
        <v>693</v>
      </c>
      <c r="D219" s="415" t="s">
        <v>694</v>
      </c>
      <c r="E219" t="str" cm="1">
        <f t="array" aca="1" ref="E219" ca="1">IFERROR(_xlfn.FORMULATEXT(INDIRECT("'"&amp;ControleFormules[[#This Row],[Feuille]]&amp;"'!"&amp;ControleFormules[[#This Row],[Cellule]])),"&lt;MANQUANTE&gt;")</f>
        <v>=B13</v>
      </c>
      <c r="F219" t="str">
        <f ca="1">_xlfn.LET(_xlpm.att,ControleFormules[[#This Row],[Formule attendue]],_xlpm.act,ControleFormules[[#This Row],[Formule actuelle]],IF(_xlpm.act="&lt;MANQUANTE&gt;","MANQUANTE",IF(_xlpm.att=_xlpm.act,"OK","MODIFIÉE")))</f>
        <v>OK</v>
      </c>
    </row>
    <row r="220" spans="1:6" x14ac:dyDescent="0.25">
      <c r="A220" t="s">
        <v>233</v>
      </c>
      <c r="B220" t="s">
        <v>695</v>
      </c>
      <c r="C220" t="s">
        <v>696</v>
      </c>
      <c r="D220" s="415" t="s">
        <v>1053</v>
      </c>
      <c r="E220" t="str" cm="1">
        <f t="array" aca="1" ref="E220" ca="1">IFERROR(_xlfn.FORMULATEXT(INDIRECT("'"&amp;ControleFormules[[#This Row],[Feuille]]&amp;"'!"&amp;ControleFormules[[#This Row],[Cellule]])),"&lt;MANQUANTE&gt;")</f>
        <v>=SI(B64="OUI";K60;0)</v>
      </c>
      <c r="F220" t="str">
        <f ca="1">_xlfn.LET(_xlpm.att,ControleFormules[[#This Row],[Formule attendue]],_xlpm.act,ControleFormules[[#This Row],[Formule actuelle]],IF(_xlpm.act="&lt;MANQUANTE&gt;","MANQUANTE",IF(_xlpm.att=_xlpm.act,"OK","MODIFIÉE")))</f>
        <v>OK</v>
      </c>
    </row>
    <row r="221" spans="1:6" x14ac:dyDescent="0.25">
      <c r="A221" t="s">
        <v>233</v>
      </c>
      <c r="B221" t="s">
        <v>697</v>
      </c>
      <c r="C221" t="s">
        <v>698</v>
      </c>
      <c r="D221" s="415" t="s">
        <v>699</v>
      </c>
      <c r="E221" t="str" cm="1">
        <f t="array" aca="1" ref="E221" ca="1">IFERROR(_xlfn.FORMULATEXT(INDIRECT("'"&amp;ControleFormules[[#This Row],[Feuille]]&amp;"'!"&amp;ControleFormules[[#This Row],[Cellule]])),"&lt;MANQUANTE&gt;")</f>
        <v>=C13</v>
      </c>
      <c r="F221" t="str">
        <f ca="1">_xlfn.LET(_xlpm.att,ControleFormules[[#This Row],[Formule attendue]],_xlpm.act,ControleFormules[[#This Row],[Formule actuelle]],IF(_xlpm.act="&lt;MANQUANTE&gt;","MANQUANTE",IF(_xlpm.att=_xlpm.act,"OK","MODIFIÉE")))</f>
        <v>OK</v>
      </c>
    </row>
    <row r="222" spans="1:6" x14ac:dyDescent="0.25">
      <c r="A222" t="s">
        <v>233</v>
      </c>
      <c r="B222" t="s">
        <v>700</v>
      </c>
      <c r="C222" t="s">
        <v>701</v>
      </c>
      <c r="D222" s="415" t="s">
        <v>1054</v>
      </c>
      <c r="E222" t="str" cm="1">
        <f t="array" aca="1" ref="E222" ca="1">IFERROR(_xlfn.FORMULATEXT(INDIRECT("'"&amp;ControleFormules[[#This Row],[Feuille]]&amp;"'!"&amp;ControleFormules[[#This Row],[Cellule]])),"&lt;MANQUANTE&gt;")</f>
        <v>=SI(ET(B64="OUI";H64&gt;0);ARRONDI(I64*H64;2);0)</v>
      </c>
      <c r="F222" t="str">
        <f ca="1">_xlfn.LET(_xlpm.att,ControleFormules[[#This Row],[Formule attendue]],_xlpm.act,ControleFormules[[#This Row],[Formule actuelle]],IF(_xlpm.act="&lt;MANQUANTE&gt;","MANQUANTE",IF(_xlpm.att=_xlpm.act,"OK","MODIFIÉE")))</f>
        <v>OK</v>
      </c>
    </row>
    <row r="223" spans="1:6" x14ac:dyDescent="0.25">
      <c r="A223" t="s">
        <v>233</v>
      </c>
      <c r="B223" t="s">
        <v>702</v>
      </c>
      <c r="C223" t="s">
        <v>703</v>
      </c>
      <c r="D223" s="415" t="s">
        <v>1055</v>
      </c>
      <c r="E223" t="str" cm="1">
        <f t="array" aca="1" ref="E223" ca="1">IFERROR(_xlfn.FORMULATEXT(INDIRECT("'"&amp;ControleFormules[[#This Row],[Feuille]]&amp;"'!"&amp;ControleFormules[[#This Row],[Cellule]])),"&lt;MANQUANTE&gt;")</f>
        <v>=SI(B64="OUI";ARRONDI(K64;2)-Z64;0)</v>
      </c>
      <c r="F223" t="str">
        <f ca="1">_xlfn.LET(_xlpm.att,ControleFormules[[#This Row],[Formule attendue]],_xlpm.act,ControleFormules[[#This Row],[Formule actuelle]],IF(_xlpm.act="&lt;MANQUANTE&gt;","MANQUANTE",IF(_xlpm.att=_xlpm.act,"OK","MODIFIÉE")))</f>
        <v>OK</v>
      </c>
    </row>
    <row r="224" spans="1:6" x14ac:dyDescent="0.25">
      <c r="A224" t="s">
        <v>233</v>
      </c>
      <c r="B224" t="s">
        <v>704</v>
      </c>
      <c r="C224" t="s">
        <v>705</v>
      </c>
      <c r="D224" s="415" t="s">
        <v>1056</v>
      </c>
      <c r="E224" t="str" cm="1">
        <f t="array" aca="1" ref="E224" ca="1">IFERROR(_xlfn.FORMULATEXT(INDIRECT("'"&amp;ControleFormules[[#This Row],[Feuille]]&amp;"'!"&amp;ControleFormules[[#This Row],[Cellule]])),"&lt;MANQUANTE&gt;")</f>
        <v>=SI(P64="";"";SI(B64="OUI";ARRONDI(Z60*I64;2);0))</v>
      </c>
      <c r="F224" t="str">
        <f ca="1">_xlfn.LET(_xlpm.att,ControleFormules[[#This Row],[Formule attendue]],_xlpm.act,ControleFormules[[#This Row],[Formule actuelle]],IF(_xlpm.act="&lt;MANQUANTE&gt;","MANQUANTE",IF(_xlpm.att=_xlpm.act,"OK","MODIFIÉE")))</f>
        <v>OK</v>
      </c>
    </row>
    <row r="225" spans="1:6" x14ac:dyDescent="0.25">
      <c r="A225" t="s">
        <v>233</v>
      </c>
      <c r="B225" t="s">
        <v>706</v>
      </c>
      <c r="C225" t="s">
        <v>707</v>
      </c>
      <c r="D225" s="415" t="s">
        <v>708</v>
      </c>
      <c r="E225" t="str" cm="1">
        <f t="array" aca="1" ref="E225" ca="1">IFERROR(_xlfn.FORMULATEXT(INDIRECT("'"&amp;ControleFormules[[#This Row],[Feuille]]&amp;"'!"&amp;ControleFormules[[#This Row],[Cellule]])),"&lt;MANQUANTE&gt;")</f>
        <v>=A14</v>
      </c>
      <c r="F225" t="str">
        <f ca="1">_xlfn.LET(_xlpm.att,ControleFormules[[#This Row],[Formule attendue]],_xlpm.act,ControleFormules[[#This Row],[Formule actuelle]],IF(_xlpm.act="&lt;MANQUANTE&gt;","MANQUANTE",IF(_xlpm.att=_xlpm.act,"OK","MODIFIÉE")))</f>
        <v>OK</v>
      </c>
    </row>
    <row r="226" spans="1:6" x14ac:dyDescent="0.25">
      <c r="A226" t="s">
        <v>233</v>
      </c>
      <c r="B226" t="s">
        <v>709</v>
      </c>
      <c r="C226" t="s">
        <v>710</v>
      </c>
      <c r="D226" s="415" t="s">
        <v>711</v>
      </c>
      <c r="E226" t="str" cm="1">
        <f t="array" aca="1" ref="E226" ca="1">IFERROR(_xlfn.FORMULATEXT(INDIRECT("'"&amp;ControleFormules[[#This Row],[Feuille]]&amp;"'!"&amp;ControleFormules[[#This Row],[Cellule]])),"&lt;MANQUANTE&gt;")</f>
        <v>=B14</v>
      </c>
      <c r="F226" t="str">
        <f ca="1">_xlfn.LET(_xlpm.att,ControleFormules[[#This Row],[Formule attendue]],_xlpm.act,ControleFormules[[#This Row],[Formule actuelle]],IF(_xlpm.act="&lt;MANQUANTE&gt;","MANQUANTE",IF(_xlpm.att=_xlpm.act,"OK","MODIFIÉE")))</f>
        <v>OK</v>
      </c>
    </row>
    <row r="227" spans="1:6" x14ac:dyDescent="0.25">
      <c r="A227" t="s">
        <v>233</v>
      </c>
      <c r="B227" t="s">
        <v>712</v>
      </c>
      <c r="C227" t="s">
        <v>713</v>
      </c>
      <c r="D227" s="415" t="s">
        <v>1057</v>
      </c>
      <c r="E227" t="str" cm="1">
        <f t="array" aca="1" ref="E227" ca="1">IFERROR(_xlfn.FORMULATEXT(INDIRECT("'"&amp;ControleFormules[[#This Row],[Feuille]]&amp;"'!"&amp;ControleFormules[[#This Row],[Cellule]])),"&lt;MANQUANTE&gt;")</f>
        <v>=SI($B65="OUI";K61;0)</v>
      </c>
      <c r="F227" t="str">
        <f ca="1">_xlfn.LET(_xlpm.att,ControleFormules[[#This Row],[Formule attendue]],_xlpm.act,ControleFormules[[#This Row],[Formule actuelle]],IF(_xlpm.act="&lt;MANQUANTE&gt;","MANQUANTE",IF(_xlpm.att=_xlpm.act,"OK","MODIFIÉE")))</f>
        <v>OK</v>
      </c>
    </row>
    <row r="228" spans="1:6" x14ac:dyDescent="0.25">
      <c r="A228" t="s">
        <v>233</v>
      </c>
      <c r="B228" t="s">
        <v>714</v>
      </c>
      <c r="C228" t="s">
        <v>715</v>
      </c>
      <c r="D228" s="415" t="s">
        <v>716</v>
      </c>
      <c r="E228" t="str" cm="1">
        <f t="array" aca="1" ref="E228" ca="1">IFERROR(_xlfn.FORMULATEXT(INDIRECT("'"&amp;ControleFormules[[#This Row],[Feuille]]&amp;"'!"&amp;ControleFormules[[#This Row],[Cellule]])),"&lt;MANQUANTE&gt;")</f>
        <v>=C14</v>
      </c>
      <c r="F228" t="str">
        <f ca="1">_xlfn.LET(_xlpm.att,ControleFormules[[#This Row],[Formule attendue]],_xlpm.act,ControleFormules[[#This Row],[Formule actuelle]],IF(_xlpm.act="&lt;MANQUANTE&gt;","MANQUANTE",IF(_xlpm.att=_xlpm.act,"OK","MODIFIÉE")))</f>
        <v>OK</v>
      </c>
    </row>
    <row r="229" spans="1:6" x14ac:dyDescent="0.25">
      <c r="A229" t="s">
        <v>233</v>
      </c>
      <c r="B229" t="s">
        <v>717</v>
      </c>
      <c r="C229" t="s">
        <v>718</v>
      </c>
      <c r="D229" s="415" t="s">
        <v>1058</v>
      </c>
      <c r="E229" t="str" cm="1">
        <f t="array" aca="1" ref="E229" ca="1">IFERROR(_xlfn.FORMULATEXT(INDIRECT("'"&amp;ControleFormules[[#This Row],[Feuille]]&amp;"'!"&amp;ControleFormules[[#This Row],[Cellule]])),"&lt;MANQUANTE&gt;")</f>
        <v>=SI(ET(B65="OUI";H65&gt;0);ARRONDI(I65*H65;2);0)</v>
      </c>
      <c r="F229" t="str">
        <f ca="1">_xlfn.LET(_xlpm.att,ControleFormules[[#This Row],[Formule attendue]],_xlpm.act,ControleFormules[[#This Row],[Formule actuelle]],IF(_xlpm.act="&lt;MANQUANTE&gt;","MANQUANTE",IF(_xlpm.att=_xlpm.act,"OK","MODIFIÉE")))</f>
        <v>OK</v>
      </c>
    </row>
    <row r="230" spans="1:6" x14ac:dyDescent="0.25">
      <c r="A230" t="s">
        <v>233</v>
      </c>
      <c r="B230" t="s">
        <v>719</v>
      </c>
      <c r="C230" t="s">
        <v>720</v>
      </c>
      <c r="D230" s="415" t="s">
        <v>1059</v>
      </c>
      <c r="E230" t="str" cm="1">
        <f t="array" aca="1" ref="E230" ca="1">IFERROR(_xlfn.FORMULATEXT(INDIRECT("'"&amp;ControleFormules[[#This Row],[Feuille]]&amp;"'!"&amp;ControleFormules[[#This Row],[Cellule]])),"&lt;MANQUANTE&gt;")</f>
        <v>=SI(B65="OUI";ARRONDI(K65;2)-Z65;0)</v>
      </c>
      <c r="F230" t="str">
        <f ca="1">_xlfn.LET(_xlpm.att,ControleFormules[[#This Row],[Formule attendue]],_xlpm.act,ControleFormules[[#This Row],[Formule actuelle]],IF(_xlpm.act="&lt;MANQUANTE&gt;","MANQUANTE",IF(_xlpm.att=_xlpm.act,"OK","MODIFIÉE")))</f>
        <v>OK</v>
      </c>
    </row>
    <row r="231" spans="1:6" x14ac:dyDescent="0.25">
      <c r="A231" t="s">
        <v>233</v>
      </c>
      <c r="B231" t="s">
        <v>721</v>
      </c>
      <c r="C231" t="s">
        <v>722</v>
      </c>
      <c r="D231" s="415" t="s">
        <v>1060</v>
      </c>
      <c r="E231" t="str" cm="1">
        <f t="array" aca="1" ref="E231" ca="1">IFERROR(_xlfn.FORMULATEXT(INDIRECT("'"&amp;ControleFormules[[#This Row],[Feuille]]&amp;"'!"&amp;ControleFormules[[#This Row],[Cellule]])),"&lt;MANQUANTE&gt;")</f>
        <v>=SI(P65="";"";SI(B65="OUI";ARRONDI((Z60+Z64)*I65;2);0))</v>
      </c>
      <c r="F231" t="str">
        <f ca="1">_xlfn.LET(_xlpm.att,ControleFormules[[#This Row],[Formule attendue]],_xlpm.act,ControleFormules[[#This Row],[Formule actuelle]],IF(_xlpm.act="&lt;MANQUANTE&gt;","MANQUANTE",IF(_xlpm.att=_xlpm.act,"OK","MODIFIÉE")))</f>
        <v>OK</v>
      </c>
    </row>
    <row r="232" spans="1:6" x14ac:dyDescent="0.25">
      <c r="A232" t="s">
        <v>233</v>
      </c>
      <c r="B232" t="s">
        <v>723</v>
      </c>
      <c r="C232" t="s">
        <v>724</v>
      </c>
      <c r="D232" s="415" t="s">
        <v>725</v>
      </c>
      <c r="E232" t="str" cm="1">
        <f t="array" aca="1" ref="E232" ca="1">IFERROR(_xlfn.FORMULATEXT(INDIRECT("'"&amp;ControleFormules[[#This Row],[Feuille]]&amp;"'!"&amp;ControleFormules[[#This Row],[Cellule]])),"&lt;MANQUANTE&gt;")</f>
        <v>=K65+K61</v>
      </c>
      <c r="F232" t="str">
        <f ca="1">_xlfn.LET(_xlpm.att,ControleFormules[[#This Row],[Formule attendue]],_xlpm.act,ControleFormules[[#This Row],[Formule actuelle]],IF(_xlpm.act="&lt;MANQUANTE&gt;","MANQUANTE",IF(_xlpm.att=_xlpm.act,"OK","MODIFIÉE")))</f>
        <v>OK</v>
      </c>
    </row>
    <row r="233" spans="1:6" x14ac:dyDescent="0.25">
      <c r="A233" t="s">
        <v>233</v>
      </c>
      <c r="B233" t="s">
        <v>726</v>
      </c>
      <c r="C233" t="s">
        <v>727</v>
      </c>
      <c r="D233" s="415" t="s">
        <v>1061</v>
      </c>
      <c r="E233" t="str" cm="1">
        <f t="array" aca="1" ref="E233" ca="1">IFERROR(_xlfn.FORMULATEXT(INDIRECT("'"&amp;ControleFormules[[#This Row],[Feuille]]&amp;"'!"&amp;ControleFormules[[#This Row],[Cellule]])),"&lt;MANQUANTE&gt;")</f>
        <v>=SOMME(O64:O65)+O60</v>
      </c>
      <c r="F233" t="str">
        <f ca="1">_xlfn.LET(_xlpm.att,ControleFormules[[#This Row],[Formule attendue]],_xlpm.act,ControleFormules[[#This Row],[Formule actuelle]],IF(_xlpm.act="&lt;MANQUANTE&gt;","MANQUANTE",IF(_xlpm.att=_xlpm.act,"OK","MODIFIÉE")))</f>
        <v>OK</v>
      </c>
    </row>
    <row r="234" spans="1:6" x14ac:dyDescent="0.25">
      <c r="A234" t="s">
        <v>233</v>
      </c>
      <c r="B234" t="s">
        <v>728</v>
      </c>
      <c r="C234" t="s">
        <v>729</v>
      </c>
      <c r="D234" s="415" t="s">
        <v>1062</v>
      </c>
      <c r="E234" t="str" cm="1">
        <f t="array" aca="1" ref="E234" ca="1">IFERROR(_xlfn.FORMULATEXT(INDIRECT("'"&amp;ControleFormules[[#This Row],[Feuille]]&amp;"'!"&amp;ControleFormules[[#This Row],[Cellule]])),"&lt;MANQUANTE&gt;")</f>
        <v>=SOMME(Z64:Z65)+Z60</v>
      </c>
      <c r="F234" t="str">
        <f ca="1">_xlfn.LET(_xlpm.att,ControleFormules[[#This Row],[Formule attendue]],_xlpm.act,ControleFormules[[#This Row],[Formule actuelle]],IF(_xlpm.act="&lt;MANQUANTE&gt;","MANQUANTE",IF(_xlpm.att=_xlpm.act,"OK","MODIFIÉE")))</f>
        <v>OK</v>
      </c>
    </row>
    <row r="235" spans="1:6" x14ac:dyDescent="0.25">
      <c r="A235" t="s">
        <v>233</v>
      </c>
      <c r="B235" t="s">
        <v>730</v>
      </c>
      <c r="C235" t="s">
        <v>731</v>
      </c>
      <c r="D235" s="415" t="s">
        <v>732</v>
      </c>
      <c r="E235" t="str" cm="1">
        <f t="array" aca="1" ref="E235" ca="1">IFERROR(_xlfn.FORMULATEXT(INDIRECT("'"&amp;ControleFormules[[#This Row],[Feuille]]&amp;"'!"&amp;ControleFormules[[#This Row],[Cellule]])),"&lt;MANQUANTE&gt;")</f>
        <v>="Le contrôleur retient le montant total de dépenses certifiées de "&amp;(Z66)&amp;"€ HT / TTC"</v>
      </c>
      <c r="F235" t="str">
        <f ca="1">_xlfn.LET(_xlpm.att,ControleFormules[[#This Row],[Formule attendue]],_xlpm.act,ControleFormules[[#This Row],[Formule actuelle]],IF(_xlpm.act="&lt;MANQUANTE&gt;","MANQUANTE",IF(_xlpm.att=_xlpm.act,"OK","MODIFIÉE")))</f>
        <v>OK</v>
      </c>
    </row>
    <row r="236" spans="1:6" x14ac:dyDescent="0.25">
      <c r="A236" t="s">
        <v>233</v>
      </c>
      <c r="B236" t="s">
        <v>733</v>
      </c>
      <c r="C236" t="s">
        <v>734</v>
      </c>
      <c r="D236" s="415" t="s">
        <v>735</v>
      </c>
      <c r="E236" t="str" cm="1">
        <f t="array" aca="1" ref="E236" ca="1">IFERROR(_xlfn.FORMULATEXT(INDIRECT("'"&amp;ControleFormules[[#This Row],[Feuille]]&amp;"'!"&amp;ControleFormules[[#This Row],[Cellule]])),"&lt;MANQUANTE&gt;")</f>
        <v>="au titre du présent "&amp;I3</v>
      </c>
      <c r="F236" t="str">
        <f ca="1">_xlfn.LET(_xlpm.att,ControleFormules[[#This Row],[Formule attendue]],_xlpm.act,ControleFormules[[#This Row],[Formule actuelle]],IF(_xlpm.act="&lt;MANQUANTE&gt;","MANQUANTE",IF(_xlpm.att=_xlpm.act,"OK","MODIFIÉE")))</f>
        <v>OK</v>
      </c>
    </row>
    <row r="237" spans="1:6" x14ac:dyDescent="0.25">
      <c r="A237" t="s">
        <v>736</v>
      </c>
      <c r="B237" t="s">
        <v>737</v>
      </c>
      <c r="C237" t="s">
        <v>738</v>
      </c>
      <c r="D237" s="415" t="s">
        <v>739</v>
      </c>
      <c r="E237" t="str" cm="1">
        <f t="array" aca="1" ref="E237" ca="1">IFERROR(_xlfn.FORMULATEXT(INDIRECT("'"&amp;ControleFormules[[#This Row],[Feuille]]&amp;"'!"&amp;ControleFormules[[#This Row],[Cellule]])),"&lt;MANQUANTE&gt;")</f>
        <v>='Etat récapitulatif des dépenses'!B19</v>
      </c>
      <c r="F237" t="str">
        <f ca="1">_xlfn.LET(_xlpm.att,ControleFormules[[#This Row],[Formule attendue]],_xlpm.act,ControleFormules[[#This Row],[Formule actuelle]],IF(_xlpm.act="&lt;MANQUANTE&gt;","MANQUANTE",IF(_xlpm.att=_xlpm.act,"OK","MODIFIÉE")))</f>
        <v>OK</v>
      </c>
    </row>
    <row r="238" spans="1:6" x14ac:dyDescent="0.25">
      <c r="A238" t="s">
        <v>736</v>
      </c>
      <c r="B238" t="s">
        <v>740</v>
      </c>
      <c r="C238" t="s">
        <v>741</v>
      </c>
      <c r="D238" s="415" t="s">
        <v>1063</v>
      </c>
      <c r="E238" t="str" cm="1">
        <f t="array" aca="1" ref="E238" ca="1">IFERROR(_xlfn.FORMULATEXT(INDIRECT("'"&amp;ControleFormules[[#This Row],[Feuille]]&amp;"'!"&amp;ControleFormules[[#This Row],[Cellule]])),"&lt;MANQUANTE&gt;")</f>
        <v>=SI('Etat récapitulatif des dépenses'!B20="";"Renseigner le libellé dans l'onglet Etat récapitulatif des dépenses";'Etat récapitulatif des dépenses'!B20)</v>
      </c>
      <c r="F238" t="str">
        <f ca="1">_xlfn.LET(_xlpm.att,ControleFormules[[#This Row],[Formule attendue]],_xlpm.act,ControleFormules[[#This Row],[Formule actuelle]],IF(_xlpm.act="&lt;MANQUANTE&gt;","MANQUANTE",IF(_xlpm.att=_xlpm.act,"OK","MODIFIÉE")))</f>
        <v>OK</v>
      </c>
    </row>
    <row r="239" spans="1:6" x14ac:dyDescent="0.25">
      <c r="A239" t="s">
        <v>736</v>
      </c>
      <c r="B239" t="s">
        <v>742</v>
      </c>
      <c r="C239" t="s">
        <v>743</v>
      </c>
      <c r="D239" s="415" t="s">
        <v>744</v>
      </c>
      <c r="E239" t="str" cm="1">
        <f t="array" aca="1" ref="E239" ca="1">IFERROR(_xlfn.FORMULATEXT(INDIRECT("'"&amp;ControleFormules[[#This Row],[Feuille]]&amp;"'!"&amp;ControleFormules[[#This Row],[Cellule]])),"&lt;MANQUANTE&gt;")</f>
        <v>='Etat récapitulatif des dépenses'!D31</v>
      </c>
      <c r="F239" t="str">
        <f ca="1">_xlfn.LET(_xlpm.att,ControleFormules[[#This Row],[Formule attendue]],_xlpm.act,ControleFormules[[#This Row],[Formule actuelle]],IF(_xlpm.act="&lt;MANQUANTE&gt;","MANQUANTE",IF(_xlpm.att=_xlpm.act,"OK","MODIFIÉE")))</f>
        <v>OK</v>
      </c>
    </row>
    <row r="240" spans="1:6" x14ac:dyDescent="0.25">
      <c r="A240" t="s">
        <v>736</v>
      </c>
      <c r="B240" t="s">
        <v>745</v>
      </c>
      <c r="C240" t="s">
        <v>746</v>
      </c>
      <c r="D240" s="415" t="s">
        <v>1064</v>
      </c>
      <c r="E240" t="str" cm="1">
        <f t="array" aca="1" ref="E240" ca="1">IFERROR(_xlfn.FORMULATEXT(INDIRECT("'"&amp;ControleFormules[[#This Row],[Feuille]]&amp;"'!"&amp;ControleFormules[[#This Row],[Cellule]])),"&lt;MANQUANTE&gt;")</f>
        <v>=SI(MIN('Etat récapitulatif des dépenses'!E21:E31)&lt;1/1/2021;"";MIN('Etat récapitulatif des dépenses'!E21:E31))</v>
      </c>
      <c r="F240" t="str">
        <f ca="1">_xlfn.LET(_xlpm.att,ControleFormules[[#This Row],[Formule attendue]],_xlpm.act,ControleFormules[[#This Row],[Formule actuelle]],IF(_xlpm.act="&lt;MANQUANTE&gt;","MANQUANTE",IF(_xlpm.att=_xlpm.act,"OK","MODIFIÉE")))</f>
        <v>OK</v>
      </c>
    </row>
    <row r="241" spans="1:6" x14ac:dyDescent="0.25">
      <c r="A241" t="s">
        <v>736</v>
      </c>
      <c r="B241" t="s">
        <v>747</v>
      </c>
      <c r="C241" t="s">
        <v>748</v>
      </c>
      <c r="D241" s="415" t="s">
        <v>749</v>
      </c>
      <c r="E241" t="str" cm="1">
        <f t="array" aca="1" ref="E241" ca="1">IFERROR(_xlfn.FORMULATEXT(INDIRECT("'"&amp;ControleFormules[[#This Row],[Feuille]]&amp;"'!"&amp;ControleFormules[[#This Row],[Cellule]])),"&lt;MANQUANTE&gt;")</f>
        <v>='Etat récapitulatif des dépenses'!E31</v>
      </c>
      <c r="F241" t="str">
        <f ca="1">_xlfn.LET(_xlpm.att,ControleFormules[[#This Row],[Formule attendue]],_xlpm.act,ControleFormules[[#This Row],[Formule actuelle]],IF(_xlpm.act="&lt;MANQUANTE&gt;","MANQUANTE",IF(_xlpm.att=_xlpm.act,"OK","MODIFIÉE")))</f>
        <v>OK</v>
      </c>
    </row>
    <row r="242" spans="1:6" x14ac:dyDescent="0.25">
      <c r="A242" t="s">
        <v>736</v>
      </c>
      <c r="B242" t="s">
        <v>750</v>
      </c>
      <c r="C242" t="s">
        <v>751</v>
      </c>
      <c r="D242" s="415" t="s">
        <v>1065</v>
      </c>
      <c r="E242" t="str" cm="1">
        <f t="array" aca="1" ref="E242" ca="1">IFERROR(_xlfn.FORMULATEXT(INDIRECT("'"&amp;ControleFormules[[#This Row],[Feuille]]&amp;"'!"&amp;ControleFormules[[#This Row],[Cellule]])),"&lt;MANQUANTE&gt;")</f>
        <v>=NB.SI('Etat récapitulatif des dépenses'!H21:H30;"&gt;"&amp;0)&amp;" "&amp;"factures du poste de dépense"</v>
      </c>
      <c r="F242" t="str">
        <f ca="1">_xlfn.LET(_xlpm.att,ControleFormules[[#This Row],[Formule attendue]],_xlpm.act,ControleFormules[[#This Row],[Formule actuelle]],IF(_xlpm.act="&lt;MANQUANTE&gt;","MANQUANTE",IF(_xlpm.att=_xlpm.act,"OK","MODIFIÉE")))</f>
        <v>OK</v>
      </c>
    </row>
    <row r="243" spans="1:6" x14ac:dyDescent="0.25">
      <c r="A243" t="s">
        <v>736</v>
      </c>
      <c r="B243" t="s">
        <v>752</v>
      </c>
      <c r="C243" t="s">
        <v>753</v>
      </c>
      <c r="D243" s="415" t="s">
        <v>754</v>
      </c>
      <c r="E243" t="str" cm="1">
        <f t="array" aca="1" ref="E243" ca="1">IFERROR(_xlfn.FORMULATEXT(INDIRECT("'"&amp;ControleFormules[[#This Row],[Feuille]]&amp;"'!"&amp;ControleFormules[[#This Row],[Cellule]])),"&lt;MANQUANTE&gt;")</f>
        <v>='Etat récapitulatif des dépenses'!J31</v>
      </c>
      <c r="F243" t="str">
        <f ca="1">_xlfn.LET(_xlpm.att,ControleFormules[[#This Row],[Formule attendue]],_xlpm.act,ControleFormules[[#This Row],[Formule actuelle]],IF(_xlpm.act="&lt;MANQUANTE&gt;","MANQUANTE",IF(_xlpm.att=_xlpm.act,"OK","MODIFIÉE")))</f>
        <v>OK</v>
      </c>
    </row>
    <row r="244" spans="1:6" x14ac:dyDescent="0.25">
      <c r="A244" t="s">
        <v>736</v>
      </c>
      <c r="B244" t="s">
        <v>755</v>
      </c>
      <c r="C244" t="s">
        <v>756</v>
      </c>
      <c r="D244" s="415" t="s">
        <v>757</v>
      </c>
      <c r="E244" t="str" cm="1">
        <f t="array" aca="1" ref="E244" ca="1">IFERROR(_xlfn.FORMULATEXT(INDIRECT("'"&amp;ControleFormules[[#This Row],[Feuille]]&amp;"'!"&amp;ControleFormules[[#This Row],[Cellule]])),"&lt;MANQUANTE&gt;")</f>
        <v>='Etat récapitulatif des dépenses'!L31</v>
      </c>
      <c r="F244" t="str">
        <f ca="1">_xlfn.LET(_xlpm.att,ControleFormules[[#This Row],[Formule attendue]],_xlpm.act,ControleFormules[[#This Row],[Formule actuelle]],IF(_xlpm.act="&lt;MANQUANTE&gt;","MANQUANTE",IF(_xlpm.att=_xlpm.act,"OK","MODIFIÉE")))</f>
        <v>OK</v>
      </c>
    </row>
    <row r="245" spans="1:6" x14ac:dyDescent="0.25">
      <c r="A245" t="s">
        <v>736</v>
      </c>
      <c r="B245" t="s">
        <v>758</v>
      </c>
      <c r="C245" t="s">
        <v>759</v>
      </c>
      <c r="D245" s="415" t="s">
        <v>760</v>
      </c>
      <c r="E245" t="str" cm="1">
        <f t="array" aca="1" ref="E245" ca="1">IFERROR(_xlfn.FORMULATEXT(INDIRECT("'"&amp;ControleFormules[[#This Row],[Feuille]]&amp;"'!"&amp;ControleFormules[[#This Row],[Cellule]])),"&lt;MANQUANTE&gt;")</f>
        <v>='Etat récapitulatif des dépenses'!K31</v>
      </c>
      <c r="F245" t="str">
        <f ca="1">_xlfn.LET(_xlpm.att,ControleFormules[[#This Row],[Formule attendue]],_xlpm.act,ControleFormules[[#This Row],[Formule actuelle]],IF(_xlpm.act="&lt;MANQUANTE&gt;","MANQUANTE",IF(_xlpm.att=_xlpm.act,"OK","MODIFIÉE")))</f>
        <v>OK</v>
      </c>
    </row>
    <row r="246" spans="1:6" x14ac:dyDescent="0.25">
      <c r="A246" t="s">
        <v>736</v>
      </c>
      <c r="B246" t="s">
        <v>761</v>
      </c>
      <c r="C246" t="s">
        <v>762</v>
      </c>
      <c r="D246" s="415" t="s">
        <v>1066</v>
      </c>
      <c r="E246" t="str" cm="1">
        <f t="array" aca="1" ref="E246" ca="1">IFERROR(_xlfn.FORMULATEXT(INDIRECT("'"&amp;ControleFormules[[#This Row],[Feuille]]&amp;"'!"&amp;ControleFormules[[#This Row],[Cellule]])),"&lt;MANQUANTE&gt;")</f>
        <v>=SI(ARRONDI(I19-J19;2)=K19;"montants conformes";"revoir les cellules de calcul")</v>
      </c>
      <c r="F246" t="str">
        <f ca="1">_xlfn.LET(_xlpm.att,ControleFormules[[#This Row],[Formule attendue]],_xlpm.act,ControleFormules[[#This Row],[Formule actuelle]],IF(_xlpm.act="&lt;MANQUANTE&gt;","MANQUANTE",IF(_xlpm.att=_xlpm.act,"OK","MODIFIÉE")))</f>
        <v>OK</v>
      </c>
    </row>
    <row r="247" spans="1:6" x14ac:dyDescent="0.25">
      <c r="A247" t="s">
        <v>736</v>
      </c>
      <c r="B247" t="s">
        <v>763</v>
      </c>
      <c r="C247" t="s">
        <v>764</v>
      </c>
      <c r="D247" s="415" t="s">
        <v>765</v>
      </c>
      <c r="E247" t="str" cm="1">
        <f t="array" aca="1" ref="E247" ca="1">IFERROR(_xlfn.FORMULATEXT(INDIRECT("'"&amp;ControleFormules[[#This Row],[Feuille]]&amp;"'!"&amp;ControleFormules[[#This Row],[Cellule]])),"&lt;MANQUANTE&gt;")</f>
        <v>='Etat récapitulatif des dépenses'!B33</v>
      </c>
      <c r="F247" t="str">
        <f ca="1">_xlfn.LET(_xlpm.att,ControleFormules[[#This Row],[Formule attendue]],_xlpm.act,ControleFormules[[#This Row],[Formule actuelle]],IF(_xlpm.act="&lt;MANQUANTE&gt;","MANQUANTE",IF(_xlpm.att=_xlpm.act,"OK","MODIFIÉE")))</f>
        <v>OK</v>
      </c>
    </row>
    <row r="248" spans="1:6" x14ac:dyDescent="0.25">
      <c r="A248" t="s">
        <v>736</v>
      </c>
      <c r="B248" t="s">
        <v>766</v>
      </c>
      <c r="C248" t="s">
        <v>767</v>
      </c>
      <c r="D248" s="415" t="s">
        <v>1067</v>
      </c>
      <c r="E248" t="str" cm="1">
        <f t="array" aca="1" ref="E248" ca="1">IFERROR(_xlfn.FORMULATEXT(INDIRECT("'"&amp;ControleFormules[[#This Row],[Feuille]]&amp;"'!"&amp;ControleFormules[[#This Row],[Cellule]])),"&lt;MANQUANTE&gt;")</f>
        <v>=SI('Etat récapitulatif des dépenses'!B34="";"Renseigner le libellé dans l'onglet Etat récapitulatif des dépenses";'Etat récapitulatif des dépenses'!B34)</v>
      </c>
      <c r="F248" t="str">
        <f ca="1">_xlfn.LET(_xlpm.att,ControleFormules[[#This Row],[Formule attendue]],_xlpm.act,ControleFormules[[#This Row],[Formule actuelle]],IF(_xlpm.act="&lt;MANQUANTE&gt;","MANQUANTE",IF(_xlpm.att=_xlpm.act,"OK","MODIFIÉE")))</f>
        <v>OK</v>
      </c>
    </row>
    <row r="249" spans="1:6" x14ac:dyDescent="0.25">
      <c r="A249" t="s">
        <v>736</v>
      </c>
      <c r="B249" t="s">
        <v>768</v>
      </c>
      <c r="C249" t="s">
        <v>769</v>
      </c>
      <c r="D249" s="415" t="s">
        <v>770</v>
      </c>
      <c r="E249" t="str" cm="1">
        <f t="array" aca="1" ref="E249" ca="1">IFERROR(_xlfn.FORMULATEXT(INDIRECT("'"&amp;ControleFormules[[#This Row],[Feuille]]&amp;"'!"&amp;ControleFormules[[#This Row],[Cellule]])),"&lt;MANQUANTE&gt;")</f>
        <v>='Etat récapitulatif des dépenses'!D41</v>
      </c>
      <c r="F249" t="str">
        <f ca="1">_xlfn.LET(_xlpm.att,ControleFormules[[#This Row],[Formule attendue]],_xlpm.act,ControleFormules[[#This Row],[Formule actuelle]],IF(_xlpm.act="&lt;MANQUANTE&gt;","MANQUANTE",IF(_xlpm.att=_xlpm.act,"OK","MODIFIÉE")))</f>
        <v>OK</v>
      </c>
    </row>
    <row r="250" spans="1:6" x14ac:dyDescent="0.25">
      <c r="A250" t="s">
        <v>736</v>
      </c>
      <c r="B250" t="s">
        <v>771</v>
      </c>
      <c r="C250" t="s">
        <v>772</v>
      </c>
      <c r="D250" s="415" t="s">
        <v>1068</v>
      </c>
      <c r="E250" t="str" cm="1">
        <f t="array" aca="1" ref="E250" ca="1">IFERROR(_xlfn.FORMULATEXT(INDIRECT("'"&amp;ControleFormules[[#This Row],[Feuille]]&amp;"'!"&amp;ControleFormules[[#This Row],[Cellule]])),"&lt;MANQUANTE&gt;")</f>
        <v>=SI(MIN('Etat récapitulatif des dépenses'!E35:E41)&lt;1/1/2021;"";MIN('Etat récapitulatif des dépenses'!E35:E41))</v>
      </c>
      <c r="F250" t="str">
        <f ca="1">_xlfn.LET(_xlpm.att,ControleFormules[[#This Row],[Formule attendue]],_xlpm.act,ControleFormules[[#This Row],[Formule actuelle]],IF(_xlpm.act="&lt;MANQUANTE&gt;","MANQUANTE",IF(_xlpm.att=_xlpm.act,"OK","MODIFIÉE")))</f>
        <v>OK</v>
      </c>
    </row>
    <row r="251" spans="1:6" x14ac:dyDescent="0.25">
      <c r="A251" t="s">
        <v>736</v>
      </c>
      <c r="B251" t="s">
        <v>773</v>
      </c>
      <c r="C251" t="s">
        <v>774</v>
      </c>
      <c r="D251" s="415" t="s">
        <v>775</v>
      </c>
      <c r="E251" t="str" cm="1">
        <f t="array" aca="1" ref="E251" ca="1">IFERROR(_xlfn.FORMULATEXT(INDIRECT("'"&amp;ControleFormules[[#This Row],[Feuille]]&amp;"'!"&amp;ControleFormules[[#This Row],[Cellule]])),"&lt;MANQUANTE&gt;")</f>
        <v>='Etat récapitulatif des dépenses'!E41</v>
      </c>
      <c r="F251" t="str">
        <f ca="1">_xlfn.LET(_xlpm.att,ControleFormules[[#This Row],[Formule attendue]],_xlpm.act,ControleFormules[[#This Row],[Formule actuelle]],IF(_xlpm.act="&lt;MANQUANTE&gt;","MANQUANTE",IF(_xlpm.att=_xlpm.act,"OK","MODIFIÉE")))</f>
        <v>OK</v>
      </c>
    </row>
    <row r="252" spans="1:6" x14ac:dyDescent="0.25">
      <c r="A252" t="s">
        <v>736</v>
      </c>
      <c r="B252" t="s">
        <v>776</v>
      </c>
      <c r="C252" t="s">
        <v>777</v>
      </c>
      <c r="D252" s="415" t="s">
        <v>1069</v>
      </c>
      <c r="E252" t="str" cm="1">
        <f t="array" aca="1" ref="E252" ca="1">IFERROR(_xlfn.FORMULATEXT(INDIRECT("'"&amp;ControleFormules[[#This Row],[Feuille]]&amp;"'!"&amp;ControleFormules[[#This Row],[Cellule]])),"&lt;MANQUANTE&gt;")</f>
        <v>=NB.SI('Etat récapitulatif des dépenses'!H35:H40;"&gt;"&amp;0)&amp;" "&amp;"factures du poste de dépense"</v>
      </c>
      <c r="F252" t="str">
        <f ca="1">_xlfn.LET(_xlpm.att,ControleFormules[[#This Row],[Formule attendue]],_xlpm.act,ControleFormules[[#This Row],[Formule actuelle]],IF(_xlpm.act="&lt;MANQUANTE&gt;","MANQUANTE",IF(_xlpm.att=_xlpm.act,"OK","MODIFIÉE")))</f>
        <v>OK</v>
      </c>
    </row>
    <row r="253" spans="1:6" x14ac:dyDescent="0.25">
      <c r="A253" t="s">
        <v>736</v>
      </c>
      <c r="B253" t="s">
        <v>778</v>
      </c>
      <c r="C253" t="s">
        <v>779</v>
      </c>
      <c r="D253" s="415" t="s">
        <v>780</v>
      </c>
      <c r="E253" t="str" cm="1">
        <f t="array" aca="1" ref="E253" ca="1">IFERROR(_xlfn.FORMULATEXT(INDIRECT("'"&amp;ControleFormules[[#This Row],[Feuille]]&amp;"'!"&amp;ControleFormules[[#This Row],[Cellule]])),"&lt;MANQUANTE&gt;")</f>
        <v>='Etat récapitulatif des dépenses'!J41</v>
      </c>
      <c r="F253" t="str">
        <f ca="1">_xlfn.LET(_xlpm.att,ControleFormules[[#This Row],[Formule attendue]],_xlpm.act,ControleFormules[[#This Row],[Formule actuelle]],IF(_xlpm.act="&lt;MANQUANTE&gt;","MANQUANTE",IF(_xlpm.att=_xlpm.act,"OK","MODIFIÉE")))</f>
        <v>OK</v>
      </c>
    </row>
    <row r="254" spans="1:6" x14ac:dyDescent="0.25">
      <c r="A254" t="s">
        <v>736</v>
      </c>
      <c r="B254" t="s">
        <v>781</v>
      </c>
      <c r="C254" t="s">
        <v>782</v>
      </c>
      <c r="D254" s="415" t="s">
        <v>783</v>
      </c>
      <c r="E254" t="str" cm="1">
        <f t="array" aca="1" ref="E254" ca="1">IFERROR(_xlfn.FORMULATEXT(INDIRECT("'"&amp;ControleFormules[[#This Row],[Feuille]]&amp;"'!"&amp;ControleFormules[[#This Row],[Cellule]])),"&lt;MANQUANTE&gt;")</f>
        <v>='Etat récapitulatif des dépenses'!L41</v>
      </c>
      <c r="F254" t="str">
        <f ca="1">_xlfn.LET(_xlpm.att,ControleFormules[[#This Row],[Formule attendue]],_xlpm.act,ControleFormules[[#This Row],[Formule actuelle]],IF(_xlpm.act="&lt;MANQUANTE&gt;","MANQUANTE",IF(_xlpm.att=_xlpm.act,"OK","MODIFIÉE")))</f>
        <v>OK</v>
      </c>
    </row>
    <row r="255" spans="1:6" x14ac:dyDescent="0.25">
      <c r="A255" t="s">
        <v>736</v>
      </c>
      <c r="B255" t="s">
        <v>784</v>
      </c>
      <c r="C255" t="s">
        <v>785</v>
      </c>
      <c r="D255" s="415" t="s">
        <v>786</v>
      </c>
      <c r="E255" t="str" cm="1">
        <f t="array" aca="1" ref="E255" ca="1">IFERROR(_xlfn.FORMULATEXT(INDIRECT("'"&amp;ControleFormules[[#This Row],[Feuille]]&amp;"'!"&amp;ControleFormules[[#This Row],[Cellule]])),"&lt;MANQUANTE&gt;")</f>
        <v>='Etat récapitulatif des dépenses'!K41</v>
      </c>
      <c r="F255" t="str">
        <f ca="1">_xlfn.LET(_xlpm.att,ControleFormules[[#This Row],[Formule attendue]],_xlpm.act,ControleFormules[[#This Row],[Formule actuelle]],IF(_xlpm.act="&lt;MANQUANTE&gt;","MANQUANTE",IF(_xlpm.att=_xlpm.act,"OK","MODIFIÉE")))</f>
        <v>OK</v>
      </c>
    </row>
    <row r="256" spans="1:6" x14ac:dyDescent="0.25">
      <c r="A256" t="s">
        <v>736</v>
      </c>
      <c r="B256" t="s">
        <v>787</v>
      </c>
      <c r="C256" t="s">
        <v>788</v>
      </c>
      <c r="D256" s="415" t="s">
        <v>1070</v>
      </c>
      <c r="E256" t="str" cm="1">
        <f t="array" aca="1" ref="E256" ca="1">IFERROR(_xlfn.FORMULATEXT(INDIRECT("'"&amp;ControleFormules[[#This Row],[Feuille]]&amp;"'!"&amp;ControleFormules[[#This Row],[Cellule]])),"&lt;MANQUANTE&gt;")</f>
        <v>=SI(ARRONDI(I20-J20;2)=K20;"montants conformes";"revoir les cellules de calcul")</v>
      </c>
      <c r="F256" t="str">
        <f ca="1">_xlfn.LET(_xlpm.att,ControleFormules[[#This Row],[Formule attendue]],_xlpm.act,ControleFormules[[#This Row],[Formule actuelle]],IF(_xlpm.act="&lt;MANQUANTE&gt;","MANQUANTE",IF(_xlpm.att=_xlpm.act,"OK","MODIFIÉE")))</f>
        <v>OK</v>
      </c>
    </row>
    <row r="257" spans="1:6" x14ac:dyDescent="0.25">
      <c r="A257" t="s">
        <v>736</v>
      </c>
      <c r="B257" t="s">
        <v>789</v>
      </c>
      <c r="C257" t="s">
        <v>790</v>
      </c>
      <c r="D257" s="415" t="s">
        <v>791</v>
      </c>
      <c r="E257" t="str" cm="1">
        <f t="array" aca="1" ref="E257" ca="1">IFERROR(_xlfn.FORMULATEXT(INDIRECT("'"&amp;ControleFormules[[#This Row],[Feuille]]&amp;"'!"&amp;ControleFormules[[#This Row],[Cellule]])),"&lt;MANQUANTE&gt;")</f>
        <v>='Etat récapitulatif des dépenses'!B43</v>
      </c>
      <c r="F257" t="str">
        <f ca="1">_xlfn.LET(_xlpm.att,ControleFormules[[#This Row],[Formule attendue]],_xlpm.act,ControleFormules[[#This Row],[Formule actuelle]],IF(_xlpm.act="&lt;MANQUANTE&gt;","MANQUANTE",IF(_xlpm.att=_xlpm.act,"OK","MODIFIÉE")))</f>
        <v>OK</v>
      </c>
    </row>
    <row r="258" spans="1:6" x14ac:dyDescent="0.25">
      <c r="A258" t="s">
        <v>736</v>
      </c>
      <c r="B258" t="s">
        <v>792</v>
      </c>
      <c r="C258" t="s">
        <v>793</v>
      </c>
      <c r="D258" s="415" t="s">
        <v>1071</v>
      </c>
      <c r="E258" t="str" cm="1">
        <f t="array" aca="1" ref="E258" ca="1">IFERROR(_xlfn.FORMULATEXT(INDIRECT("'"&amp;ControleFormules[[#This Row],[Feuille]]&amp;"'!"&amp;ControleFormules[[#This Row],[Cellule]])),"&lt;MANQUANTE&gt;")</f>
        <v>=SI('Etat récapitulatif des dépenses'!B44="";"Renseigner le libellé dans l'onglet Etat récapitulatif des dépenses";'Etat récapitulatif des dépenses'!B44)</v>
      </c>
      <c r="F258" t="str">
        <f ca="1">_xlfn.LET(_xlpm.att,ControleFormules[[#This Row],[Formule attendue]],_xlpm.act,ControleFormules[[#This Row],[Formule actuelle]],IF(_xlpm.act="&lt;MANQUANTE&gt;","MANQUANTE",IF(_xlpm.att=_xlpm.act,"OK","MODIFIÉE")))</f>
        <v>OK</v>
      </c>
    </row>
    <row r="259" spans="1:6" x14ac:dyDescent="0.25">
      <c r="A259" t="s">
        <v>736</v>
      </c>
      <c r="B259" t="s">
        <v>794</v>
      </c>
      <c r="C259" t="s">
        <v>795</v>
      </c>
      <c r="D259" s="415" t="s">
        <v>796</v>
      </c>
      <c r="E259" t="str" cm="1">
        <f t="array" aca="1" ref="E259" ca="1">IFERROR(_xlfn.FORMULATEXT(INDIRECT("'"&amp;ControleFormules[[#This Row],[Feuille]]&amp;"'!"&amp;ControleFormules[[#This Row],[Cellule]])),"&lt;MANQUANTE&gt;")</f>
        <v>='Etat récapitulatif des dépenses'!D50</v>
      </c>
      <c r="F259" t="str">
        <f ca="1">_xlfn.LET(_xlpm.att,ControleFormules[[#This Row],[Formule attendue]],_xlpm.act,ControleFormules[[#This Row],[Formule actuelle]],IF(_xlpm.act="&lt;MANQUANTE&gt;","MANQUANTE",IF(_xlpm.att=_xlpm.act,"OK","MODIFIÉE")))</f>
        <v>OK</v>
      </c>
    </row>
    <row r="260" spans="1:6" x14ac:dyDescent="0.25">
      <c r="A260" t="s">
        <v>736</v>
      </c>
      <c r="B260" t="s">
        <v>797</v>
      </c>
      <c r="C260" t="s">
        <v>798</v>
      </c>
      <c r="D260" s="415" t="s">
        <v>1072</v>
      </c>
      <c r="E260" t="str" cm="1">
        <f t="array" aca="1" ref="E260" ca="1">IFERROR(_xlfn.FORMULATEXT(INDIRECT("'"&amp;ControleFormules[[#This Row],[Feuille]]&amp;"'!"&amp;ControleFormules[[#This Row],[Cellule]])),"&lt;MANQUANTE&gt;")</f>
        <v>=SI(MIN('Etat récapitulatif des dépenses'!E45:E50)&lt;1/1/2021;"";MIN('Etat récapitulatif des dépenses'!E45:E50))</v>
      </c>
      <c r="F260" t="str">
        <f ca="1">_xlfn.LET(_xlpm.att,ControleFormules[[#This Row],[Formule attendue]],_xlpm.act,ControleFormules[[#This Row],[Formule actuelle]],IF(_xlpm.act="&lt;MANQUANTE&gt;","MANQUANTE",IF(_xlpm.att=_xlpm.act,"OK","MODIFIÉE")))</f>
        <v>OK</v>
      </c>
    </row>
    <row r="261" spans="1:6" x14ac:dyDescent="0.25">
      <c r="A261" t="s">
        <v>736</v>
      </c>
      <c r="B261" t="s">
        <v>799</v>
      </c>
      <c r="C261" t="s">
        <v>800</v>
      </c>
      <c r="D261" s="415" t="s">
        <v>801</v>
      </c>
      <c r="E261" t="str" cm="1">
        <f t="array" aca="1" ref="E261" ca="1">IFERROR(_xlfn.FORMULATEXT(INDIRECT("'"&amp;ControleFormules[[#This Row],[Feuille]]&amp;"'!"&amp;ControleFormules[[#This Row],[Cellule]])),"&lt;MANQUANTE&gt;")</f>
        <v>='Etat récapitulatif des dépenses'!E50</v>
      </c>
      <c r="F261" t="str">
        <f ca="1">_xlfn.LET(_xlpm.att,ControleFormules[[#This Row],[Formule attendue]],_xlpm.act,ControleFormules[[#This Row],[Formule actuelle]],IF(_xlpm.act="&lt;MANQUANTE&gt;","MANQUANTE",IF(_xlpm.att=_xlpm.act,"OK","MODIFIÉE")))</f>
        <v>OK</v>
      </c>
    </row>
    <row r="262" spans="1:6" x14ac:dyDescent="0.25">
      <c r="A262" t="s">
        <v>736</v>
      </c>
      <c r="B262" t="s">
        <v>802</v>
      </c>
      <c r="C262" t="s">
        <v>803</v>
      </c>
      <c r="D262" s="415" t="s">
        <v>1073</v>
      </c>
      <c r="E262" t="str" cm="1">
        <f t="array" aca="1" ref="E262" ca="1">IFERROR(_xlfn.FORMULATEXT(INDIRECT("'"&amp;ControleFormules[[#This Row],[Feuille]]&amp;"'!"&amp;ControleFormules[[#This Row],[Cellule]])),"&lt;MANQUANTE&gt;")</f>
        <v>=NB.SI('Etat récapitulatif des dépenses'!H45:H49;"&gt;"&amp;0)&amp;" "&amp;"factures du poste de dépense"</v>
      </c>
      <c r="F262" t="str">
        <f ca="1">_xlfn.LET(_xlpm.att,ControleFormules[[#This Row],[Formule attendue]],_xlpm.act,ControleFormules[[#This Row],[Formule actuelle]],IF(_xlpm.act="&lt;MANQUANTE&gt;","MANQUANTE",IF(_xlpm.att=_xlpm.act,"OK","MODIFIÉE")))</f>
        <v>OK</v>
      </c>
    </row>
    <row r="263" spans="1:6" x14ac:dyDescent="0.25">
      <c r="A263" t="s">
        <v>736</v>
      </c>
      <c r="B263" t="s">
        <v>804</v>
      </c>
      <c r="C263" t="s">
        <v>805</v>
      </c>
      <c r="D263" s="415" t="s">
        <v>806</v>
      </c>
      <c r="E263" t="str" cm="1">
        <f t="array" aca="1" ref="E263" ca="1">IFERROR(_xlfn.FORMULATEXT(INDIRECT("'"&amp;ControleFormules[[#This Row],[Feuille]]&amp;"'!"&amp;ControleFormules[[#This Row],[Cellule]])),"&lt;MANQUANTE&gt;")</f>
        <v>='Etat récapitulatif des dépenses'!J50</v>
      </c>
      <c r="F263" t="str">
        <f ca="1">_xlfn.LET(_xlpm.att,ControleFormules[[#This Row],[Formule attendue]],_xlpm.act,ControleFormules[[#This Row],[Formule actuelle]],IF(_xlpm.act="&lt;MANQUANTE&gt;","MANQUANTE",IF(_xlpm.att=_xlpm.act,"OK","MODIFIÉE")))</f>
        <v>OK</v>
      </c>
    </row>
    <row r="264" spans="1:6" x14ac:dyDescent="0.25">
      <c r="A264" t="s">
        <v>736</v>
      </c>
      <c r="B264" t="s">
        <v>236</v>
      </c>
      <c r="C264" t="s">
        <v>807</v>
      </c>
      <c r="D264" s="415" t="s">
        <v>808</v>
      </c>
      <c r="E264" t="str" cm="1">
        <f t="array" aca="1" ref="E264" ca="1">IFERROR(_xlfn.FORMULATEXT(INDIRECT("'"&amp;ControleFormules[[#This Row],[Feuille]]&amp;"'!"&amp;ControleFormules[[#This Row],[Cellule]])),"&lt;MANQUANTE&gt;")</f>
        <v>='Etat récapitulatif des dépenses'!L50</v>
      </c>
      <c r="F264" t="str">
        <f ca="1">_xlfn.LET(_xlpm.att,ControleFormules[[#This Row],[Formule attendue]],_xlpm.act,ControleFormules[[#This Row],[Formule actuelle]],IF(_xlpm.act="&lt;MANQUANTE&gt;","MANQUANTE",IF(_xlpm.att=_xlpm.act,"OK","MODIFIÉE")))</f>
        <v>OK</v>
      </c>
    </row>
    <row r="265" spans="1:6" x14ac:dyDescent="0.25">
      <c r="A265" t="s">
        <v>736</v>
      </c>
      <c r="B265" t="s">
        <v>809</v>
      </c>
      <c r="C265" t="s">
        <v>810</v>
      </c>
      <c r="D265" s="415" t="s">
        <v>811</v>
      </c>
      <c r="E265" t="str" cm="1">
        <f t="array" aca="1" ref="E265" ca="1">IFERROR(_xlfn.FORMULATEXT(INDIRECT("'"&amp;ControleFormules[[#This Row],[Feuille]]&amp;"'!"&amp;ControleFormules[[#This Row],[Cellule]])),"&lt;MANQUANTE&gt;")</f>
        <v>='Etat récapitulatif des dépenses'!K50</v>
      </c>
      <c r="F265" t="str">
        <f ca="1">_xlfn.LET(_xlpm.att,ControleFormules[[#This Row],[Formule attendue]],_xlpm.act,ControleFormules[[#This Row],[Formule actuelle]],IF(_xlpm.act="&lt;MANQUANTE&gt;","MANQUANTE",IF(_xlpm.att=_xlpm.act,"OK","MODIFIÉE")))</f>
        <v>OK</v>
      </c>
    </row>
    <row r="266" spans="1:6" x14ac:dyDescent="0.25">
      <c r="A266" t="s">
        <v>736</v>
      </c>
      <c r="B266" t="s">
        <v>238</v>
      </c>
      <c r="C266" t="s">
        <v>812</v>
      </c>
      <c r="D266" s="415" t="s">
        <v>1074</v>
      </c>
      <c r="E266" t="str" cm="1">
        <f t="array" aca="1" ref="E266" ca="1">IFERROR(_xlfn.FORMULATEXT(INDIRECT("'"&amp;ControleFormules[[#This Row],[Feuille]]&amp;"'!"&amp;ControleFormules[[#This Row],[Cellule]])),"&lt;MANQUANTE&gt;")</f>
        <v>=SI(ARRONDI(I21-J21;2)=K21;"montants conformes";"revoir les cellules de calcul")</v>
      </c>
      <c r="F266" t="str">
        <f ca="1">_xlfn.LET(_xlpm.att,ControleFormules[[#This Row],[Formule attendue]],_xlpm.act,ControleFormules[[#This Row],[Formule actuelle]],IF(_xlpm.act="&lt;MANQUANTE&gt;","MANQUANTE",IF(_xlpm.att=_xlpm.act,"OK","MODIFIÉE")))</f>
        <v>OK</v>
      </c>
    </row>
    <row r="267" spans="1:6" x14ac:dyDescent="0.25">
      <c r="A267" t="s">
        <v>736</v>
      </c>
      <c r="B267" t="s">
        <v>813</v>
      </c>
      <c r="C267" t="s">
        <v>814</v>
      </c>
      <c r="D267" s="415" t="s">
        <v>815</v>
      </c>
      <c r="E267" t="str" cm="1">
        <f t="array" aca="1" ref="E267" ca="1">IFERROR(_xlfn.FORMULATEXT(INDIRECT("'"&amp;ControleFormules[[#This Row],[Feuille]]&amp;"'!"&amp;ControleFormules[[#This Row],[Cellule]])),"&lt;MANQUANTE&gt;")</f>
        <v>='Etat récapitulatif des dépenses'!B52</v>
      </c>
      <c r="F267" t="str">
        <f ca="1">_xlfn.LET(_xlpm.att,ControleFormules[[#This Row],[Formule attendue]],_xlpm.act,ControleFormules[[#This Row],[Formule actuelle]],IF(_xlpm.act="&lt;MANQUANTE&gt;","MANQUANTE",IF(_xlpm.att=_xlpm.act,"OK","MODIFIÉE")))</f>
        <v>OK</v>
      </c>
    </row>
    <row r="268" spans="1:6" x14ac:dyDescent="0.25">
      <c r="A268" t="s">
        <v>736</v>
      </c>
      <c r="B268" t="s">
        <v>816</v>
      </c>
      <c r="C268" t="s">
        <v>817</v>
      </c>
      <c r="D268" s="415" t="s">
        <v>1075</v>
      </c>
      <c r="E268" t="str" cm="1">
        <f t="array" aca="1" ref="E268" ca="1">IFERROR(_xlfn.FORMULATEXT(INDIRECT("'"&amp;ControleFormules[[#This Row],[Feuille]]&amp;"'!"&amp;ControleFormules[[#This Row],[Cellule]])),"&lt;MANQUANTE&gt;")</f>
        <v>=SI('Etat récapitulatif des dépenses'!B53="";"Renseigner le libellé dans l'onglet Etat récapitulatif des dépenses";'Etat récapitulatif des dépenses'!B53)</v>
      </c>
      <c r="F268" t="str">
        <f ca="1">_xlfn.LET(_xlpm.att,ControleFormules[[#This Row],[Formule attendue]],_xlpm.act,ControleFormules[[#This Row],[Formule actuelle]],IF(_xlpm.act="&lt;MANQUANTE&gt;","MANQUANTE",IF(_xlpm.att=_xlpm.act,"OK","MODIFIÉE")))</f>
        <v>OK</v>
      </c>
    </row>
    <row r="269" spans="1:6" x14ac:dyDescent="0.25">
      <c r="A269" t="s">
        <v>736</v>
      </c>
      <c r="B269" t="s">
        <v>818</v>
      </c>
      <c r="C269" t="s">
        <v>819</v>
      </c>
      <c r="D269" s="415" t="s">
        <v>820</v>
      </c>
      <c r="E269" t="str" cm="1">
        <f t="array" aca="1" ref="E269" ca="1">IFERROR(_xlfn.FORMULATEXT(INDIRECT("'"&amp;ControleFormules[[#This Row],[Feuille]]&amp;"'!"&amp;ControleFormules[[#This Row],[Cellule]])),"&lt;MANQUANTE&gt;")</f>
        <v>='Etat récapitulatif des dépenses'!D59</v>
      </c>
      <c r="F269" t="str">
        <f ca="1">_xlfn.LET(_xlpm.att,ControleFormules[[#This Row],[Formule attendue]],_xlpm.act,ControleFormules[[#This Row],[Formule actuelle]],IF(_xlpm.act="&lt;MANQUANTE&gt;","MANQUANTE",IF(_xlpm.att=_xlpm.act,"OK","MODIFIÉE")))</f>
        <v>OK</v>
      </c>
    </row>
    <row r="270" spans="1:6" x14ac:dyDescent="0.25">
      <c r="A270" t="s">
        <v>736</v>
      </c>
      <c r="B270" t="s">
        <v>821</v>
      </c>
      <c r="C270" t="s">
        <v>822</v>
      </c>
      <c r="D270" s="415" t="s">
        <v>1076</v>
      </c>
      <c r="E270" t="str" cm="1">
        <f t="array" aca="1" ref="E270" ca="1">IFERROR(_xlfn.FORMULATEXT(INDIRECT("'"&amp;ControleFormules[[#This Row],[Feuille]]&amp;"'!"&amp;ControleFormules[[#This Row],[Cellule]])),"&lt;MANQUANTE&gt;")</f>
        <v>=SI(MIN('Etat récapitulatif des dépenses'!E54:E59)&lt;1/1/2021;"";MIN('Etat récapitulatif des dépenses'!E54:E59))</v>
      </c>
      <c r="F270" t="str">
        <f ca="1">_xlfn.LET(_xlpm.att,ControleFormules[[#This Row],[Formule attendue]],_xlpm.act,ControleFormules[[#This Row],[Formule actuelle]],IF(_xlpm.act="&lt;MANQUANTE&gt;","MANQUANTE",IF(_xlpm.att=_xlpm.act,"OK","MODIFIÉE")))</f>
        <v>OK</v>
      </c>
    </row>
    <row r="271" spans="1:6" x14ac:dyDescent="0.25">
      <c r="A271" t="s">
        <v>736</v>
      </c>
      <c r="B271" t="s">
        <v>823</v>
      </c>
      <c r="C271" t="s">
        <v>824</v>
      </c>
      <c r="D271" s="415" t="s">
        <v>825</v>
      </c>
      <c r="E271" t="str" cm="1">
        <f t="array" aca="1" ref="E271" ca="1">IFERROR(_xlfn.FORMULATEXT(INDIRECT("'"&amp;ControleFormules[[#This Row],[Feuille]]&amp;"'!"&amp;ControleFormules[[#This Row],[Cellule]])),"&lt;MANQUANTE&gt;")</f>
        <v>='Etat récapitulatif des dépenses'!E59</v>
      </c>
      <c r="F271" t="str">
        <f ca="1">_xlfn.LET(_xlpm.att,ControleFormules[[#This Row],[Formule attendue]],_xlpm.act,ControleFormules[[#This Row],[Formule actuelle]],IF(_xlpm.act="&lt;MANQUANTE&gt;","MANQUANTE",IF(_xlpm.att=_xlpm.act,"OK","MODIFIÉE")))</f>
        <v>OK</v>
      </c>
    </row>
    <row r="272" spans="1:6" x14ac:dyDescent="0.25">
      <c r="A272" t="s">
        <v>736</v>
      </c>
      <c r="B272" t="s">
        <v>826</v>
      </c>
      <c r="C272" t="s">
        <v>827</v>
      </c>
      <c r="D272" s="415" t="s">
        <v>1077</v>
      </c>
      <c r="E272" t="str" cm="1">
        <f t="array" aca="1" ref="E272" ca="1">IFERROR(_xlfn.FORMULATEXT(INDIRECT("'"&amp;ControleFormules[[#This Row],[Feuille]]&amp;"'!"&amp;ControleFormules[[#This Row],[Cellule]])),"&lt;MANQUANTE&gt;")</f>
        <v>=NB.SI('Etat récapitulatif des dépenses'!H54:H58;"&gt;"&amp;0)&amp;" "&amp;"factures du poste de dépense"</v>
      </c>
      <c r="F272" t="str">
        <f ca="1">_xlfn.LET(_xlpm.att,ControleFormules[[#This Row],[Formule attendue]],_xlpm.act,ControleFormules[[#This Row],[Formule actuelle]],IF(_xlpm.act="&lt;MANQUANTE&gt;","MANQUANTE",IF(_xlpm.att=_xlpm.act,"OK","MODIFIÉE")))</f>
        <v>OK</v>
      </c>
    </row>
    <row r="273" spans="1:6" x14ac:dyDescent="0.25">
      <c r="A273" t="s">
        <v>736</v>
      </c>
      <c r="B273" t="s">
        <v>828</v>
      </c>
      <c r="C273" t="s">
        <v>829</v>
      </c>
      <c r="D273" s="415" t="s">
        <v>830</v>
      </c>
      <c r="E273" t="str" cm="1">
        <f t="array" aca="1" ref="E273" ca="1">IFERROR(_xlfn.FORMULATEXT(INDIRECT("'"&amp;ControleFormules[[#This Row],[Feuille]]&amp;"'!"&amp;ControleFormules[[#This Row],[Cellule]])),"&lt;MANQUANTE&gt;")</f>
        <v>='Etat récapitulatif des dépenses'!J59</v>
      </c>
      <c r="F273" t="str">
        <f ca="1">_xlfn.LET(_xlpm.att,ControleFormules[[#This Row],[Formule attendue]],_xlpm.act,ControleFormules[[#This Row],[Formule actuelle]],IF(_xlpm.act="&lt;MANQUANTE&gt;","MANQUANTE",IF(_xlpm.att=_xlpm.act,"OK","MODIFIÉE")))</f>
        <v>OK</v>
      </c>
    </row>
    <row r="274" spans="1:6" x14ac:dyDescent="0.25">
      <c r="A274" t="s">
        <v>736</v>
      </c>
      <c r="B274" t="s">
        <v>249</v>
      </c>
      <c r="C274" t="s">
        <v>831</v>
      </c>
      <c r="D274" s="415" t="s">
        <v>832</v>
      </c>
      <c r="E274" t="str" cm="1">
        <f t="array" aca="1" ref="E274" ca="1">IFERROR(_xlfn.FORMULATEXT(INDIRECT("'"&amp;ControleFormules[[#This Row],[Feuille]]&amp;"'!"&amp;ControleFormules[[#This Row],[Cellule]])),"&lt;MANQUANTE&gt;")</f>
        <v>='Etat récapitulatif des dépenses'!L59</v>
      </c>
      <c r="F274" t="str">
        <f ca="1">_xlfn.LET(_xlpm.att,ControleFormules[[#This Row],[Formule attendue]],_xlpm.act,ControleFormules[[#This Row],[Formule actuelle]],IF(_xlpm.act="&lt;MANQUANTE&gt;","MANQUANTE",IF(_xlpm.att=_xlpm.act,"OK","MODIFIÉE")))</f>
        <v>OK</v>
      </c>
    </row>
    <row r="275" spans="1:6" x14ac:dyDescent="0.25">
      <c r="A275" t="s">
        <v>736</v>
      </c>
      <c r="B275" t="s">
        <v>833</v>
      </c>
      <c r="C275" t="s">
        <v>834</v>
      </c>
      <c r="D275" s="415" t="s">
        <v>835</v>
      </c>
      <c r="E275" t="str" cm="1">
        <f t="array" aca="1" ref="E275" ca="1">IFERROR(_xlfn.FORMULATEXT(INDIRECT("'"&amp;ControleFormules[[#This Row],[Feuille]]&amp;"'!"&amp;ControleFormules[[#This Row],[Cellule]])),"&lt;MANQUANTE&gt;")</f>
        <v>='Etat récapitulatif des dépenses'!K59</v>
      </c>
      <c r="F275" t="str">
        <f ca="1">_xlfn.LET(_xlpm.att,ControleFormules[[#This Row],[Formule attendue]],_xlpm.act,ControleFormules[[#This Row],[Formule actuelle]],IF(_xlpm.act="&lt;MANQUANTE&gt;","MANQUANTE",IF(_xlpm.att=_xlpm.act,"OK","MODIFIÉE")))</f>
        <v>OK</v>
      </c>
    </row>
    <row r="276" spans="1:6" x14ac:dyDescent="0.25">
      <c r="A276" t="s">
        <v>736</v>
      </c>
      <c r="B276" t="s">
        <v>251</v>
      </c>
      <c r="C276" t="s">
        <v>836</v>
      </c>
      <c r="D276" s="415" t="s">
        <v>1078</v>
      </c>
      <c r="E276" t="str" cm="1">
        <f t="array" aca="1" ref="E276" ca="1">IFERROR(_xlfn.FORMULATEXT(INDIRECT("'"&amp;ControleFormules[[#This Row],[Feuille]]&amp;"'!"&amp;ControleFormules[[#This Row],[Cellule]])),"&lt;MANQUANTE&gt;")</f>
        <v>=SI(ARRONDI(I22-J22;2)=K22;"montants conformes";"revoir les cellules de calcul")</v>
      </c>
      <c r="F276" t="str">
        <f ca="1">_xlfn.LET(_xlpm.att,ControleFormules[[#This Row],[Formule attendue]],_xlpm.act,ControleFormules[[#This Row],[Formule actuelle]],IF(_xlpm.act="&lt;MANQUANTE&gt;","MANQUANTE",IF(_xlpm.att=_xlpm.act,"OK","MODIFIÉE")))</f>
        <v>OK</v>
      </c>
    </row>
    <row r="277" spans="1:6" x14ac:dyDescent="0.25">
      <c r="A277" t="s">
        <v>736</v>
      </c>
      <c r="B277" t="s">
        <v>837</v>
      </c>
      <c r="C277" t="s">
        <v>838</v>
      </c>
      <c r="D277" s="415" t="s">
        <v>1079</v>
      </c>
      <c r="E277" t="str" cm="1">
        <f t="array" aca="1" ref="E277" ca="1">IFERROR(_xlfn.FORMULATEXT(INDIRECT("'"&amp;ControleFormules[[#This Row],[Feuille]]&amp;"'!"&amp;ControleFormules[[#This Row],[Cellule]])),"&lt;MANQUANTE&gt;")</f>
        <v>=SOMME(I19:I22)</v>
      </c>
      <c r="F277" t="str">
        <f ca="1">_xlfn.LET(_xlpm.att,ControleFormules[[#This Row],[Formule attendue]],_xlpm.act,ControleFormules[[#This Row],[Formule actuelle]],IF(_xlpm.act="&lt;MANQUANTE&gt;","MANQUANTE",IF(_xlpm.att=_xlpm.act,"OK","MODIFIÉE")))</f>
        <v>OK</v>
      </c>
    </row>
    <row r="278" spans="1:6" x14ac:dyDescent="0.25">
      <c r="A278" t="s">
        <v>736</v>
      </c>
      <c r="B278" t="s">
        <v>262</v>
      </c>
      <c r="C278" t="s">
        <v>839</v>
      </c>
      <c r="D278" s="415" t="s">
        <v>1080</v>
      </c>
      <c r="E278" t="str" cm="1">
        <f t="array" aca="1" ref="E278" ca="1">IFERROR(_xlfn.FORMULATEXT(INDIRECT("'"&amp;ControleFormules[[#This Row],[Feuille]]&amp;"'!"&amp;ControleFormules[[#This Row],[Cellule]])),"&lt;MANQUANTE&gt;")</f>
        <v>=SOMME(J19:J22)</v>
      </c>
      <c r="F278" t="str">
        <f ca="1">_xlfn.LET(_xlpm.att,ControleFormules[[#This Row],[Formule attendue]],_xlpm.act,ControleFormules[[#This Row],[Formule actuelle]],IF(_xlpm.act="&lt;MANQUANTE&gt;","MANQUANTE",IF(_xlpm.att=_xlpm.act,"OK","MODIFIÉE")))</f>
        <v>OK</v>
      </c>
    </row>
    <row r="279" spans="1:6" x14ac:dyDescent="0.25">
      <c r="A279" t="s">
        <v>736</v>
      </c>
      <c r="B279" t="s">
        <v>840</v>
      </c>
      <c r="C279" t="s">
        <v>841</v>
      </c>
      <c r="D279" s="415" t="s">
        <v>1081</v>
      </c>
      <c r="E279" t="str" cm="1">
        <f t="array" aca="1" ref="E279" ca="1">IFERROR(_xlfn.FORMULATEXT(INDIRECT("'"&amp;ControleFormules[[#This Row],[Feuille]]&amp;"'!"&amp;ControleFormules[[#This Row],[Cellule]])),"&lt;MANQUANTE&gt;")</f>
        <v>=SOMME(K19:K22)</v>
      </c>
      <c r="F279" t="str">
        <f ca="1">_xlfn.LET(_xlpm.att,ControleFormules[[#This Row],[Formule attendue]],_xlpm.act,ControleFormules[[#This Row],[Formule actuelle]],IF(_xlpm.act="&lt;MANQUANTE&gt;","MANQUANTE",IF(_xlpm.att=_xlpm.act,"OK","MODIFIÉE")))</f>
        <v>OK</v>
      </c>
    </row>
    <row r="280" spans="1:6" x14ac:dyDescent="0.25">
      <c r="A280" t="s">
        <v>736</v>
      </c>
      <c r="B280" t="s">
        <v>842</v>
      </c>
      <c r="C280" t="s">
        <v>843</v>
      </c>
      <c r="D280" s="415" t="s">
        <v>844</v>
      </c>
      <c r="E280" t="str" cm="1">
        <f t="array" aca="1" ref="E280" ca="1">IFERROR(_xlfn.FORMULATEXT(INDIRECT("'"&amp;ControleFormules[[#This Row],[Feuille]]&amp;"'!"&amp;ControleFormules[[#This Row],[Cellule]])),"&lt;MANQUANTE&gt;")</f>
        <v>='Etat récapitulatif des dépenses'!H64</v>
      </c>
      <c r="F280" t="str">
        <f ca="1">_xlfn.LET(_xlpm.att,ControleFormules[[#This Row],[Formule attendue]],_xlpm.act,ControleFormules[[#This Row],[Formule actuelle]],IF(_xlpm.act="&lt;MANQUANTE&gt;","MANQUANTE",IF(_xlpm.att=_xlpm.act,"OK","MODIFIÉE")))</f>
        <v>OK</v>
      </c>
    </row>
    <row r="281" spans="1:6" x14ac:dyDescent="0.25">
      <c r="A281" t="s">
        <v>736</v>
      </c>
      <c r="B281" t="s">
        <v>845</v>
      </c>
      <c r="C281" t="s">
        <v>846</v>
      </c>
      <c r="D281" s="415" t="s">
        <v>847</v>
      </c>
      <c r="E281" t="str" cm="1">
        <f t="array" aca="1" ref="E281" ca="1">IFERROR(_xlfn.FORMULATEXT(INDIRECT("'"&amp;ControleFormules[[#This Row],[Feuille]]&amp;"'!"&amp;ControleFormules[[#This Row],[Cellule]])),"&lt;MANQUANTE&gt;")</f>
        <v>='Etat récapitulatif des dépenses'!K64</v>
      </c>
      <c r="F281" t="str">
        <f ca="1">_xlfn.LET(_xlpm.att,ControleFormules[[#This Row],[Formule attendue]],_xlpm.act,ControleFormules[[#This Row],[Formule actuelle]],IF(_xlpm.act="&lt;MANQUANTE&gt;","MANQUANTE",IF(_xlpm.att=_xlpm.act,"OK","MODIFIÉE")))</f>
        <v>OK</v>
      </c>
    </row>
    <row r="282" spans="1:6" x14ac:dyDescent="0.25">
      <c r="A282" t="s">
        <v>736</v>
      </c>
      <c r="B282" t="s">
        <v>303</v>
      </c>
      <c r="C282" t="s">
        <v>848</v>
      </c>
      <c r="D282" s="415" t="s">
        <v>1082</v>
      </c>
      <c r="E282" t="str" cm="1">
        <f t="array" aca="1" ref="E282" ca="1">IFERROR(_xlfn.FORMULATEXT(INDIRECT("'"&amp;ControleFormules[[#This Row],[Feuille]]&amp;"'!"&amp;ControleFormules[[#This Row],[Cellule]])),"&lt;MANQUANTE&gt;")</f>
        <v>=SI('Etat récapitulatif des dépenses'!K64=K26;"montants conformes";"revoir les cellules de calcul")</v>
      </c>
      <c r="F282" t="str">
        <f ca="1">_xlfn.LET(_xlpm.att,ControleFormules[[#This Row],[Formule attendue]],_xlpm.act,ControleFormules[[#This Row],[Formule actuelle]],IF(_xlpm.act="&lt;MANQUANTE&gt;","MANQUANTE",IF(_xlpm.att=_xlpm.act,"OK","MODIFIÉE")))</f>
        <v>OK</v>
      </c>
    </row>
    <row r="283" spans="1:6" x14ac:dyDescent="0.25">
      <c r="A283" t="s">
        <v>736</v>
      </c>
      <c r="B283" t="s">
        <v>849</v>
      </c>
      <c r="C283" t="s">
        <v>850</v>
      </c>
      <c r="D283" s="415" t="s">
        <v>851</v>
      </c>
      <c r="E283" t="str" cm="1">
        <f t="array" aca="1" ref="E283" ca="1">IFERROR(_xlfn.FORMULATEXT(INDIRECT("'"&amp;ControleFormules[[#This Row],[Feuille]]&amp;"'!"&amp;ControleFormules[[#This Row],[Cellule]])),"&lt;MANQUANTE&gt;")</f>
        <v>='Etat récapitulatif des dépenses'!H65</v>
      </c>
      <c r="F283" t="str">
        <f ca="1">_xlfn.LET(_xlpm.att,ControleFormules[[#This Row],[Formule attendue]],_xlpm.act,ControleFormules[[#This Row],[Formule actuelle]],IF(_xlpm.act="&lt;MANQUANTE&gt;","MANQUANTE",IF(_xlpm.att=_xlpm.act,"OK","MODIFIÉE")))</f>
        <v>OK</v>
      </c>
    </row>
    <row r="284" spans="1:6" x14ac:dyDescent="0.25">
      <c r="A284" t="s">
        <v>736</v>
      </c>
      <c r="B284" t="s">
        <v>852</v>
      </c>
      <c r="C284" t="s">
        <v>853</v>
      </c>
      <c r="D284" s="415" t="s">
        <v>854</v>
      </c>
      <c r="E284" t="str" cm="1">
        <f t="array" aca="1" ref="E284" ca="1">IFERROR(_xlfn.FORMULATEXT(INDIRECT("'"&amp;ControleFormules[[#This Row],[Feuille]]&amp;"'!"&amp;ControleFormules[[#This Row],[Cellule]])),"&lt;MANQUANTE&gt;")</f>
        <v>='Etat récapitulatif des dépenses'!K65</v>
      </c>
      <c r="F284" t="str">
        <f ca="1">_xlfn.LET(_xlpm.att,ControleFormules[[#This Row],[Formule attendue]],_xlpm.act,ControleFormules[[#This Row],[Formule actuelle]],IF(_xlpm.act="&lt;MANQUANTE&gt;","MANQUANTE",IF(_xlpm.att=_xlpm.act,"OK","MODIFIÉE")))</f>
        <v>OK</v>
      </c>
    </row>
    <row r="285" spans="1:6" x14ac:dyDescent="0.25">
      <c r="A285" t="s">
        <v>736</v>
      </c>
      <c r="B285" t="s">
        <v>316</v>
      </c>
      <c r="C285" t="s">
        <v>855</v>
      </c>
      <c r="D285" s="415" t="s">
        <v>1083</v>
      </c>
      <c r="E285" t="str" cm="1">
        <f t="array" aca="1" ref="E285" ca="1">IFERROR(_xlfn.FORMULATEXT(INDIRECT("'"&amp;ControleFormules[[#This Row],[Feuille]]&amp;"'!"&amp;ControleFormules[[#This Row],[Cellule]])),"&lt;MANQUANTE&gt;")</f>
        <v>=SI('Etat récapitulatif des dépenses'!K65=K27;"montants conformes";"revoir les cellules de calcul")</v>
      </c>
      <c r="F285" t="str">
        <f ca="1">_xlfn.LET(_xlpm.att,ControleFormules[[#This Row],[Formule attendue]],_xlpm.act,ControleFormules[[#This Row],[Formule actuelle]],IF(_xlpm.act="&lt;MANQUANTE&gt;","MANQUANTE",IF(_xlpm.att=_xlpm.act,"OK","MODIFIÉE")))</f>
        <v>OK</v>
      </c>
    </row>
    <row r="286" spans="1:6" x14ac:dyDescent="0.25">
      <c r="A286" t="s">
        <v>736</v>
      </c>
      <c r="B286" t="s">
        <v>856</v>
      </c>
      <c r="C286" t="s">
        <v>857</v>
      </c>
      <c r="D286" s="415" t="s">
        <v>858</v>
      </c>
      <c r="E286" t="str" cm="1">
        <f t="array" aca="1" ref="E286" ca="1">IFERROR(_xlfn.FORMULATEXT(INDIRECT("'"&amp;ControleFormules[[#This Row],[Feuille]]&amp;"'!"&amp;ControleFormules[[#This Row],[Cellule]])),"&lt;MANQUANTE&gt;")</f>
        <v>=K23+K26+K27</v>
      </c>
      <c r="F286" t="str">
        <f ca="1">_xlfn.LET(_xlpm.att,ControleFormules[[#This Row],[Formule attendue]],_xlpm.act,ControleFormules[[#This Row],[Formule actuelle]],IF(_xlpm.act="&lt;MANQUANTE&gt;","MANQUANTE",IF(_xlpm.att=_xlpm.act,"OK","MODIFIÉE")))</f>
        <v>OK</v>
      </c>
    </row>
    <row r="287" spans="1:6" x14ac:dyDescent="0.25">
      <c r="A287" t="s">
        <v>736</v>
      </c>
      <c r="B287" t="s">
        <v>859</v>
      </c>
      <c r="C287" t="s">
        <v>860</v>
      </c>
      <c r="D287" s="415" t="s">
        <v>1084</v>
      </c>
      <c r="E287" t="str" cm="1">
        <f t="array" aca="1" ref="E287" ca="1">IFERROR(_xlfn.FORMULATEXT(INDIRECT("'"&amp;ControleFormules[[#This Row],[Feuille]]&amp;"'!"&amp;ControleFormules[[#This Row],[Cellule]])),"&lt;MANQUANTE&gt;")</f>
        <v>=SI(MIN(C19:C22)&lt;1/1/2021;"";MIN(C19:C22))</v>
      </c>
      <c r="F287" t="str">
        <f ca="1">_xlfn.LET(_xlpm.att,ControleFormules[[#This Row],[Formule attendue]],_xlpm.act,ControleFormules[[#This Row],[Formule actuelle]],IF(_xlpm.act="&lt;MANQUANTE&gt;","MANQUANTE",IF(_xlpm.att=_xlpm.act,"OK","MODIFIÉE")))</f>
        <v>OK</v>
      </c>
    </row>
    <row r="288" spans="1:6" x14ac:dyDescent="0.25">
      <c r="A288" t="s">
        <v>736</v>
      </c>
      <c r="B288" t="s">
        <v>861</v>
      </c>
      <c r="C288" t="s">
        <v>862</v>
      </c>
      <c r="D288" s="415" t="s">
        <v>1085</v>
      </c>
      <c r="E288" t="str" cm="1">
        <f t="array" aca="1" ref="E288" ca="1">IFERROR(_xlfn.FORMULATEXT(INDIRECT("'"&amp;ControleFormules[[#This Row],[Feuille]]&amp;"'!"&amp;ControleFormules[[#This Row],[Cellule]])),"&lt;MANQUANTE&gt;")</f>
        <v>=SI(MIN(D19:D22)&lt;1/1/2021;"";MIN(D19:D22))</v>
      </c>
      <c r="F288" t="str">
        <f ca="1">_xlfn.LET(_xlpm.att,ControleFormules[[#This Row],[Formule attendue]],_xlpm.act,ControleFormules[[#This Row],[Formule actuelle]],IF(_xlpm.act="&lt;MANQUANTE&gt;","MANQUANTE",IF(_xlpm.att=_xlpm.act,"OK","MODIFIÉE")))</f>
        <v>OK</v>
      </c>
    </row>
    <row r="289" spans="1:6" x14ac:dyDescent="0.25">
      <c r="A289" t="s">
        <v>736</v>
      </c>
      <c r="B289" t="s">
        <v>863</v>
      </c>
      <c r="C289" t="s">
        <v>864</v>
      </c>
      <c r="D289" s="415" t="s">
        <v>1086</v>
      </c>
      <c r="E289" t="str" cm="1">
        <f t="array" aca="1" ref="E289" ca="1">IFERROR(_xlfn.FORMULATEXT(INDIRECT("'"&amp;ControleFormules[[#This Row],[Feuille]]&amp;"'!"&amp;ControleFormules[[#This Row],[Cellule]])),"&lt;MANQUANTE&gt;")</f>
        <v>=SI(MAX(E19:E22)&lt;1/1/2028;"";MAX(E19:E22))</v>
      </c>
      <c r="F289" t="str">
        <f ca="1">_xlfn.LET(_xlpm.att,ControleFormules[[#This Row],[Formule attendue]],_xlpm.act,ControleFormules[[#This Row],[Formule actuelle]],IF(_xlpm.act="&lt;MANQUANTE&gt;","MANQUANTE",IF(_xlpm.att=_xlpm.act,"OK","MODIFIÉE")))</f>
        <v>OK</v>
      </c>
    </row>
  </sheetData>
  <mergeCells count="2">
    <mergeCell ref="A1:F1"/>
    <mergeCell ref="A2:F2"/>
  </mergeCells>
  <conditionalFormatting sqref="F5:F289">
    <cfRule type="expression" dxfId="2" priority="1">
      <formula>$F5="OK"</formula>
    </cfRule>
    <cfRule type="expression" dxfId="1" priority="2">
      <formula>$F5="MODIFIÉE"</formula>
    </cfRule>
    <cfRule type="expression" dxfId="0" priority="3">
      <formula>$F5="MANQUANTE"</formula>
    </cfRule>
  </conditionalFormatting>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ff2688f61c8be1ca4a2334b744f234d3">
  <xsd:schema xmlns:xsd="http://www.w3.org/2001/XMLSchema" xmlns:xs="http://www.w3.org/2001/XMLSchema" xmlns:p="http://schemas.microsoft.com/office/2006/metadata/properties" xmlns:ns2="a78383e8-9698-488f-8010-81443d737ee3" targetNamespace="http://schemas.microsoft.com/office/2006/metadata/properties" ma:root="true" ma:fieldsID="dc5e63888e116eb6cdf190377d37dabf"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FA48EA-5B4A-49E0-A80F-1959AAD643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8383e8-9698-488f-8010-81443d737e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B96747-E15D-48BA-9C53-EE1630A96E8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D580059-5833-4E67-8391-5097F85FCCBE}">
  <ds:schemaRefs>
    <ds:schemaRef ds:uri="http://schemas.microsoft.com/sharepoint/v3/contenttype/forms"/>
  </ds:schemaRefs>
</ds:datastoreItem>
</file>

<file path=docMetadata/LabelInfo.xml><?xml version="1.0" encoding="utf-8"?>
<clbl:labelList xmlns:clbl="http://schemas.microsoft.com/office/2020/mipLabelMetadata">
  <clbl:label id="{b1e9317b-8655-4923-aeba-8c08739d8a40}" enabled="0" method="" siteId="{b1e9317b-8655-4923-aeba-8c08739d8a4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3</vt:i4>
      </vt:variant>
    </vt:vector>
  </HeadingPairs>
  <TitlesOfParts>
    <vt:vector size="8" baseType="lpstr">
      <vt:lpstr>NOTICE EXPLICATIVE</vt:lpstr>
      <vt:lpstr>Etat récapitulatif des dépenses</vt:lpstr>
      <vt:lpstr>Synthèse E-Synergie</vt:lpstr>
      <vt:lpstr>liste déroulante</vt:lpstr>
      <vt:lpstr>Cellules grisées</vt:lpstr>
      <vt:lpstr>'Etat récapitulatif des dépenses'!Zone_d_impression</vt:lpstr>
      <vt:lpstr>'NOTICE EXPLICATIVE'!Zone_d_impression</vt:lpstr>
      <vt:lpstr>'Synthèse E-Synergie'!Zone_d_impression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VALDIN MAUREL Audrey</dc:creator>
  <cp:lastModifiedBy>VALDIN MAUREL Audrey</cp:lastModifiedBy>
  <cp:lastPrinted>2025-11-05T10:48:26Z</cp:lastPrinted>
  <dcterms:created xsi:type="dcterms:W3CDTF">2025-07-24T11:54:49Z</dcterms:created>
  <dcterms:modified xsi:type="dcterms:W3CDTF">2026-04-22T07:26:48Z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